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90" windowWidth="15315" windowHeight="79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75" i="1" l="1"/>
  <c r="K76" i="1"/>
  <c r="Q60" i="1" l="1"/>
  <c r="Q57" i="1"/>
  <c r="Q58" i="1"/>
  <c r="Q54" i="1"/>
  <c r="Q55" i="1"/>
  <c r="Q56" i="1"/>
  <c r="Q50" i="1"/>
  <c r="Q51" i="1"/>
  <c r="Q46" i="1"/>
  <c r="Q43" i="1"/>
  <c r="Q42" i="1"/>
  <c r="Q40" i="1"/>
  <c r="Q36" i="1"/>
  <c r="Q37" i="1"/>
  <c r="Q34" i="1"/>
  <c r="Q33" i="1"/>
  <c r="Q29" i="1"/>
  <c r="Q22" i="1"/>
  <c r="Q24" i="1"/>
  <c r="Q26" i="1"/>
  <c r="Q19" i="1"/>
  <c r="Q16" i="1"/>
  <c r="Q17" i="1"/>
  <c r="Q18" i="1"/>
  <c r="Q13" i="1"/>
  <c r="Q10" i="1"/>
  <c r="Q11" i="1"/>
  <c r="Q12" i="1"/>
  <c r="N60" i="1"/>
  <c r="N58" i="1"/>
  <c r="N57" i="1"/>
  <c r="N56" i="1"/>
  <c r="N55" i="1"/>
  <c r="N54" i="1"/>
  <c r="N51" i="1"/>
  <c r="N50" i="1"/>
  <c r="N46" i="1"/>
  <c r="N43" i="1"/>
  <c r="N42" i="1"/>
  <c r="N40" i="1"/>
  <c r="N37" i="1"/>
  <c r="N34" i="1"/>
  <c r="N36" i="1"/>
  <c r="N33" i="1"/>
  <c r="N26" i="1"/>
  <c r="N29" i="1"/>
  <c r="N19" i="1"/>
  <c r="N22" i="1"/>
  <c r="N24" i="1"/>
  <c r="N16" i="1"/>
  <c r="N17" i="1"/>
  <c r="N18" i="1"/>
  <c r="N13" i="1"/>
  <c r="N10" i="1"/>
  <c r="N11" i="1"/>
  <c r="N12" i="1"/>
  <c r="K10" i="1"/>
  <c r="K11" i="1"/>
  <c r="K12" i="1"/>
  <c r="K13" i="1"/>
  <c r="K16" i="1"/>
  <c r="K17" i="1"/>
  <c r="K18" i="1"/>
  <c r="K19" i="1"/>
  <c r="K22" i="1"/>
  <c r="K24" i="1"/>
  <c r="K26" i="1"/>
  <c r="K29" i="1"/>
  <c r="K33" i="1"/>
  <c r="K34" i="1"/>
  <c r="K36" i="1"/>
  <c r="K37" i="1"/>
  <c r="K40" i="1"/>
  <c r="K42" i="1"/>
  <c r="K43" i="1"/>
  <c r="K46" i="1"/>
  <c r="K50" i="1"/>
  <c r="K51" i="1"/>
  <c r="K54" i="1"/>
  <c r="K55" i="1"/>
  <c r="K56" i="1"/>
  <c r="K57" i="1"/>
  <c r="K58" i="1"/>
  <c r="K60" i="1"/>
  <c r="L77" i="1" l="1"/>
  <c r="L65" i="1" s="1"/>
  <c r="M77" i="1"/>
  <c r="M65" i="1" s="1"/>
  <c r="O77" i="1"/>
  <c r="O65" i="1" s="1"/>
  <c r="P77" i="1"/>
  <c r="P65" i="1" s="1"/>
  <c r="H77" i="1"/>
  <c r="H65" i="1" s="1"/>
  <c r="I77" i="1"/>
  <c r="I65" i="1" s="1"/>
  <c r="J77" i="1"/>
  <c r="J65" i="1" s="1"/>
  <c r="G77" i="1"/>
  <c r="G65" i="1" s="1"/>
  <c r="K83" i="1"/>
  <c r="Q82" i="1"/>
  <c r="N82" i="1"/>
  <c r="K82" i="1"/>
  <c r="Q81" i="1"/>
  <c r="N81" i="1"/>
  <c r="K81" i="1"/>
  <c r="K135" i="1" l="1"/>
  <c r="Q124" i="1" l="1"/>
  <c r="Q123" i="1"/>
  <c r="Q119" i="1"/>
  <c r="Q118" i="1"/>
  <c r="Q117" i="1"/>
  <c r="Q114" i="1"/>
  <c r="Q111" i="1"/>
  <c r="Q108" i="1"/>
  <c r="Q102" i="1"/>
  <c r="Q97" i="1"/>
  <c r="Q92" i="1"/>
  <c r="Q91" i="1"/>
  <c r="Q86" i="1"/>
  <c r="P85" i="1"/>
  <c r="Q67" i="1"/>
  <c r="Q68" i="1"/>
  <c r="Q69" i="1"/>
  <c r="Q70" i="1"/>
  <c r="Q71" i="1"/>
  <c r="Q72" i="1"/>
  <c r="Q73" i="1"/>
  <c r="Q74" i="1"/>
  <c r="Q76" i="1"/>
  <c r="Q78" i="1"/>
  <c r="Q79" i="1"/>
  <c r="Q80" i="1"/>
  <c r="Q84" i="1"/>
  <c r="Q66" i="1"/>
  <c r="P129" i="1"/>
  <c r="P128" i="1" s="1"/>
  <c r="Q129" i="1"/>
  <c r="Q128" i="1" s="1"/>
  <c r="N134" i="1"/>
  <c r="N129" i="1" s="1"/>
  <c r="N128" i="1" s="1"/>
  <c r="M129" i="1"/>
  <c r="M128" i="1" s="1"/>
  <c r="N124" i="1"/>
  <c r="N123" i="1"/>
  <c r="N119" i="1"/>
  <c r="N118" i="1"/>
  <c r="N117" i="1"/>
  <c r="N114" i="1"/>
  <c r="N111" i="1"/>
  <c r="N108" i="1"/>
  <c r="N102" i="1"/>
  <c r="N97" i="1"/>
  <c r="N92" i="1"/>
  <c r="N91" i="1"/>
  <c r="N86" i="1"/>
  <c r="M85" i="1"/>
  <c r="N67" i="1"/>
  <c r="N68" i="1"/>
  <c r="N69" i="1"/>
  <c r="N70" i="1"/>
  <c r="N71" i="1"/>
  <c r="N72" i="1"/>
  <c r="N73" i="1"/>
  <c r="N74" i="1"/>
  <c r="N76" i="1"/>
  <c r="N78" i="1"/>
  <c r="N79" i="1"/>
  <c r="N80" i="1"/>
  <c r="N84" i="1"/>
  <c r="N66" i="1"/>
  <c r="N77" i="1" l="1"/>
  <c r="N65" i="1" s="1"/>
  <c r="Q77" i="1"/>
  <c r="Q65" i="1" s="1"/>
  <c r="Q85" i="1"/>
  <c r="N85" i="1"/>
  <c r="K134" i="1"/>
  <c r="K133" i="1"/>
  <c r="K131" i="1"/>
  <c r="K132" i="1"/>
  <c r="K130" i="1"/>
  <c r="H129" i="1"/>
  <c r="H128" i="1" s="1"/>
  <c r="I129" i="1"/>
  <c r="I128" i="1" s="1"/>
  <c r="J129" i="1"/>
  <c r="J128" i="1" s="1"/>
  <c r="K124" i="1"/>
  <c r="K123" i="1"/>
  <c r="K119" i="1"/>
  <c r="K118" i="1"/>
  <c r="K117" i="1"/>
  <c r="K114" i="1"/>
  <c r="K111" i="1"/>
  <c r="K108" i="1"/>
  <c r="K102" i="1"/>
  <c r="K97" i="1"/>
  <c r="K92" i="1"/>
  <c r="K91" i="1"/>
  <c r="K86" i="1"/>
  <c r="H85" i="1"/>
  <c r="I85" i="1"/>
  <c r="J85" i="1"/>
  <c r="K67" i="1"/>
  <c r="K68" i="1"/>
  <c r="K69" i="1"/>
  <c r="K70" i="1"/>
  <c r="K71" i="1"/>
  <c r="K72" i="1"/>
  <c r="K73" i="1"/>
  <c r="K74" i="1"/>
  <c r="K78" i="1"/>
  <c r="K79" i="1"/>
  <c r="K80" i="1"/>
  <c r="K84" i="1"/>
  <c r="K66" i="1"/>
  <c r="Q64" i="1"/>
  <c r="Q63" i="1"/>
  <c r="N64" i="1"/>
  <c r="N63" i="1"/>
  <c r="K64" i="1"/>
  <c r="K63" i="1"/>
  <c r="P62" i="1"/>
  <c r="P61" i="1" s="1"/>
  <c r="P136" i="1" s="1"/>
  <c r="M62" i="1"/>
  <c r="H62" i="1"/>
  <c r="I62" i="1"/>
  <c r="J62" i="1"/>
  <c r="M61" i="1"/>
  <c r="K62" i="1" l="1"/>
  <c r="Q62" i="1"/>
  <c r="Q61" i="1" s="1"/>
  <c r="I61" i="1"/>
  <c r="N62" i="1"/>
  <c r="N61" i="1" s="1"/>
  <c r="H61" i="1"/>
  <c r="K77" i="1"/>
  <c r="K65" i="1" s="1"/>
  <c r="J61" i="1"/>
  <c r="J136" i="1" s="1"/>
  <c r="K129" i="1"/>
  <c r="K128" i="1" s="1"/>
  <c r="K85" i="1"/>
  <c r="H35" i="1"/>
  <c r="I35" i="1"/>
  <c r="L35" i="1"/>
  <c r="M35" i="1"/>
  <c r="O35" i="1"/>
  <c r="Q35" i="1" s="1"/>
  <c r="G35" i="1"/>
  <c r="K35" i="1" s="1"/>
  <c r="N35" i="1" l="1"/>
  <c r="K61" i="1"/>
  <c r="H53" i="1"/>
  <c r="I53" i="1"/>
  <c r="L53" i="1"/>
  <c r="M53" i="1"/>
  <c r="O53" i="1"/>
  <c r="Q53" i="1" s="1"/>
  <c r="G53" i="1"/>
  <c r="K53" i="1" s="1"/>
  <c r="N53" i="1" l="1"/>
  <c r="O59" i="1"/>
  <c r="Q59" i="1" s="1"/>
  <c r="M59" i="1"/>
  <c r="L59" i="1"/>
  <c r="I59" i="1"/>
  <c r="H59" i="1"/>
  <c r="G59" i="1"/>
  <c r="K59" i="1" s="1"/>
  <c r="O52" i="1"/>
  <c r="Q52" i="1" s="1"/>
  <c r="L52" i="1"/>
  <c r="F53" i="1"/>
  <c r="F52" i="1" s="1"/>
  <c r="M52" i="1"/>
  <c r="I52" i="1"/>
  <c r="H52" i="1"/>
  <c r="G52" i="1"/>
  <c r="K52" i="1" s="1"/>
  <c r="O49" i="1"/>
  <c r="Q49" i="1" s="1"/>
  <c r="M49" i="1"/>
  <c r="L49" i="1"/>
  <c r="N49" i="1" s="1"/>
  <c r="I49" i="1"/>
  <c r="I48" i="1" s="1"/>
  <c r="I47" i="1" s="1"/>
  <c r="H49" i="1"/>
  <c r="H48" i="1" s="1"/>
  <c r="H47" i="1" s="1"/>
  <c r="G49" i="1"/>
  <c r="K49" i="1" s="1"/>
  <c r="F49" i="1"/>
  <c r="F48" i="1" s="1"/>
  <c r="F47" i="1" s="1"/>
  <c r="M48" i="1"/>
  <c r="M47" i="1" s="1"/>
  <c r="G48" i="1"/>
  <c r="K48" i="1" s="1"/>
  <c r="O45" i="1"/>
  <c r="M45" i="1"/>
  <c r="M44" i="1" s="1"/>
  <c r="L45" i="1"/>
  <c r="I45" i="1"/>
  <c r="I44" i="1" s="1"/>
  <c r="H45" i="1"/>
  <c r="H44" i="1" s="1"/>
  <c r="G45" i="1"/>
  <c r="F44" i="1"/>
  <c r="O39" i="1"/>
  <c r="Q39" i="1" s="1"/>
  <c r="M39" i="1"/>
  <c r="M38" i="1" s="1"/>
  <c r="L39" i="1"/>
  <c r="L38" i="1" s="1"/>
  <c r="I39" i="1"/>
  <c r="H39" i="1"/>
  <c r="H38" i="1" s="1"/>
  <c r="G39" i="1"/>
  <c r="K39" i="1" s="1"/>
  <c r="F39" i="1"/>
  <c r="F38" i="1" s="1"/>
  <c r="I38" i="1"/>
  <c r="F35" i="1"/>
  <c r="O32" i="1"/>
  <c r="Q32" i="1" s="1"/>
  <c r="M32" i="1"/>
  <c r="M31" i="1" s="1"/>
  <c r="M30" i="1" s="1"/>
  <c r="L32" i="1"/>
  <c r="L31" i="1" s="1"/>
  <c r="I32" i="1"/>
  <c r="H32" i="1"/>
  <c r="H31" i="1" s="1"/>
  <c r="H30" i="1" s="1"/>
  <c r="G32" i="1"/>
  <c r="F32" i="1"/>
  <c r="I31" i="1"/>
  <c r="I30" i="1" s="1"/>
  <c r="O28" i="1"/>
  <c r="Q28" i="1" s="1"/>
  <c r="M28" i="1"/>
  <c r="M27" i="1" s="1"/>
  <c r="L28" i="1"/>
  <c r="I28" i="1"/>
  <c r="I27" i="1" s="1"/>
  <c r="H28" i="1"/>
  <c r="H27" i="1" s="1"/>
  <c r="G28" i="1"/>
  <c r="K28" i="1" s="1"/>
  <c r="F28" i="1"/>
  <c r="F27" i="1"/>
  <c r="O25" i="1"/>
  <c r="Q25" i="1" s="1"/>
  <c r="M25" i="1"/>
  <c r="L25" i="1"/>
  <c r="N25" i="1" s="1"/>
  <c r="I25" i="1"/>
  <c r="H25" i="1"/>
  <c r="G25" i="1"/>
  <c r="K25" i="1" s="1"/>
  <c r="O23" i="1"/>
  <c r="Q23" i="1" s="1"/>
  <c r="M23" i="1"/>
  <c r="L23" i="1"/>
  <c r="I23" i="1"/>
  <c r="H23" i="1"/>
  <c r="G23" i="1"/>
  <c r="K23" i="1" s="1"/>
  <c r="F23" i="1"/>
  <c r="O21" i="1"/>
  <c r="Q21" i="1" s="1"/>
  <c r="M21" i="1"/>
  <c r="L21" i="1"/>
  <c r="I21" i="1"/>
  <c r="H21" i="1"/>
  <c r="G21" i="1"/>
  <c r="F21" i="1"/>
  <c r="O15" i="1"/>
  <c r="M15" i="1"/>
  <c r="M14" i="1" s="1"/>
  <c r="L15" i="1"/>
  <c r="I15" i="1"/>
  <c r="I14" i="1" s="1"/>
  <c r="H15" i="1"/>
  <c r="H14" i="1" s="1"/>
  <c r="G15" i="1"/>
  <c r="F14" i="1"/>
  <c r="O9" i="1"/>
  <c r="M9" i="1"/>
  <c r="M8" i="1" s="1"/>
  <c r="L9" i="1"/>
  <c r="I9" i="1"/>
  <c r="I8" i="1" s="1"/>
  <c r="H9" i="1"/>
  <c r="H8" i="1" s="1"/>
  <c r="G9" i="1"/>
  <c r="I20" i="1" l="1"/>
  <c r="F20" i="1"/>
  <c r="F7" i="1" s="1"/>
  <c r="F31" i="1"/>
  <c r="F30" i="1" s="1"/>
  <c r="G38" i="1"/>
  <c r="K38" i="1" s="1"/>
  <c r="M20" i="1"/>
  <c r="G27" i="1"/>
  <c r="K27" i="1" s="1"/>
  <c r="N52" i="1"/>
  <c r="G47" i="1"/>
  <c r="K47" i="1" s="1"/>
  <c r="O48" i="1"/>
  <c r="Q48" i="1" s="1"/>
  <c r="O31" i="1"/>
  <c r="Q31" i="1" s="1"/>
  <c r="M7" i="1"/>
  <c r="M136" i="1" s="1"/>
  <c r="G8" i="1"/>
  <c r="K9" i="1"/>
  <c r="G20" i="1"/>
  <c r="K20" i="1" s="1"/>
  <c r="K21" i="1"/>
  <c r="L8" i="1"/>
  <c r="N9" i="1"/>
  <c r="G14" i="1"/>
  <c r="K14" i="1" s="1"/>
  <c r="K15" i="1"/>
  <c r="O20" i="1"/>
  <c r="Q20" i="1" s="1"/>
  <c r="N23" i="1"/>
  <c r="L27" i="1"/>
  <c r="N27" i="1" s="1"/>
  <c r="N28" i="1"/>
  <c r="N39" i="1"/>
  <c r="G44" i="1"/>
  <c r="K44" i="1" s="1"/>
  <c r="K45" i="1"/>
  <c r="O14" i="1"/>
  <c r="Q14" i="1" s="1"/>
  <c r="Q15" i="1"/>
  <c r="N21" i="1"/>
  <c r="N32" i="1"/>
  <c r="N38" i="1"/>
  <c r="O44" i="1"/>
  <c r="Q44" i="1" s="1"/>
  <c r="Q45" i="1"/>
  <c r="O8" i="1"/>
  <c r="Q9" i="1"/>
  <c r="N31" i="1"/>
  <c r="G31" i="1"/>
  <c r="K32" i="1"/>
  <c r="L14" i="1"/>
  <c r="N14" i="1" s="1"/>
  <c r="N15" i="1"/>
  <c r="L20" i="1"/>
  <c r="N20" i="1" s="1"/>
  <c r="H20" i="1"/>
  <c r="H7" i="1" s="1"/>
  <c r="H136" i="1" s="1"/>
  <c r="O27" i="1"/>
  <c r="Q27" i="1" s="1"/>
  <c r="L30" i="1"/>
  <c r="N30" i="1" s="1"/>
  <c r="O38" i="1"/>
  <c r="Q38" i="1" s="1"/>
  <c r="L44" i="1"/>
  <c r="N44" i="1" s="1"/>
  <c r="N45" i="1"/>
  <c r="O47" i="1"/>
  <c r="Q47" i="1" s="1"/>
  <c r="L48" i="1"/>
  <c r="N59" i="1"/>
  <c r="I7" i="1"/>
  <c r="I136" i="1" s="1"/>
  <c r="O30" i="1" l="1"/>
  <c r="Q30" i="1" s="1"/>
  <c r="Q8" i="1"/>
  <c r="O7" i="1"/>
  <c r="N8" i="1"/>
  <c r="K8" i="1"/>
  <c r="N48" i="1"/>
  <c r="L47" i="1"/>
  <c r="L7" i="1" s="1"/>
  <c r="G30" i="1"/>
  <c r="K30" i="1" s="1"/>
  <c r="K31" i="1"/>
  <c r="L129" i="1"/>
  <c r="O129" i="1"/>
  <c r="G129" i="1"/>
  <c r="G7" i="1" l="1"/>
  <c r="N47" i="1"/>
  <c r="L85" i="1"/>
  <c r="O85" i="1"/>
  <c r="G85" i="1"/>
  <c r="K7" i="1" l="1"/>
  <c r="K136" i="1" s="1"/>
  <c r="N7" i="1"/>
  <c r="N136" i="1" s="1"/>
  <c r="F129" i="1"/>
  <c r="F128" i="1" s="1"/>
  <c r="F77" i="1" l="1"/>
  <c r="F65" i="1" s="1"/>
  <c r="G128" i="1" l="1"/>
  <c r="G62" i="1" l="1"/>
  <c r="L62" i="1"/>
  <c r="O62" i="1"/>
  <c r="G61" i="1" l="1"/>
  <c r="G136" i="1" s="1"/>
  <c r="F85" i="1"/>
  <c r="F62" i="1" l="1"/>
  <c r="F61" i="1" s="1"/>
  <c r="F136" i="1" s="1"/>
  <c r="O128" i="1" l="1"/>
  <c r="O61" i="1" s="1"/>
  <c r="L128" i="1"/>
  <c r="L61" i="1" s="1"/>
  <c r="L136" i="1" s="1"/>
  <c r="O136" i="1" l="1"/>
  <c r="Q7" i="1" l="1"/>
  <c r="Q136" i="1" s="1"/>
</calcChain>
</file>

<file path=xl/sharedStrings.xml><?xml version="1.0" encoding="utf-8"?>
<sst xmlns="http://schemas.openxmlformats.org/spreadsheetml/2006/main" count="218" uniqueCount="193">
  <si>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</si>
  <si>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</si>
  <si>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</si>
  <si>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</si>
  <si>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</si>
  <si>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</si>
  <si>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</si>
  <si>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</si>
  <si>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</si>
  <si>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</si>
  <si>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</si>
  <si>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</si>
  <si>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</si>
  <si>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</si>
  <si>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</si>
  <si>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</si>
  <si>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</si>
  <si>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</si>
  <si>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</si>
  <si>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</si>
  <si>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</si>
  <si>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</si>
  <si>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</si>
  <si>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</si>
  <si>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</si>
  <si>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</si>
  <si>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</si>
  <si>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</si>
  <si>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</si>
  <si>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</si>
  <si>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</si>
  <si>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</si>
  <si>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</si>
  <si>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</si>
  <si>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</si>
  <si>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</si>
  <si>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</si>
  <si>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</si>
  <si>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</si>
  <si>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</si>
  <si>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</si>
  <si>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</si>
  <si>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</si>
  <si>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</si>
  <si>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</si>
  <si>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</si>
  <si>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</si>
  <si>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</si>
  <si>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</si>
  <si>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</si>
  <si>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</si>
  <si>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</si>
  <si>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</si>
  <si>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</si>
  <si>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</si>
  <si>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</si>
  <si>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</si>
  <si>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</si>
  <si>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</si>
  <si>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</si>
  <si>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</si>
  <si>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</si>
  <si>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</si>
  <si>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</si>
  <si>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</si>
  <si>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</si>
  <si>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</si>
  <si>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</si>
  <si>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</si>
  <si>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</si>
  <si>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</si>
  <si>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</si>
  <si>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</si>
  <si>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</si>
  <si>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</si>
  <si>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</si>
  <si>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</si>
  <si>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</si>
  <si>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</si>
  <si>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</si>
  <si>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</si>
  <si>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</si>
  <si>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</si>
  <si>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</si>
  <si>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</si>
  <si>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</si>
  <si>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</si>
  <si>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</si>
  <si>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</si>
  <si>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</si>
  <si>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</si>
  <si>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</si>
  <si>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</si>
  <si>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</si>
  <si>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</si>
  <si>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</si>
  <si>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</si>
  <si>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</si>
  <si>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</si>
  <si>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</si>
  <si>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</si>
  <si>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</si>
  <si>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</si>
  <si>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</si>
  <si>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</si>
  <si>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</si>
  <si>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</si>
  <si>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</si>
  <si>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</si>
  <si>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</si>
  <si>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</si>
  <si>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</si>
  <si>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</si>
  <si>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</si>
  <si>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</si>
  <si>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</si>
  <si>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</si>
  <si>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</si>
  <si>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</si>
  <si>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</si>
  <si>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</si>
  <si>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</si>
  <si>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</si>
  <si>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</si>
  <si>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</si>
  <si>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</si>
  <si>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</si>
  <si>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</si>
  <si>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</si>
  <si>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</si>
  <si>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</si>
  <si>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</si>
  <si>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</si>
  <si>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</si>
  <si>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</si>
  <si>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</si>
  <si>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</si>
  <si>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</si>
  <si>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</si>
  <si>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</si>
  <si>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</si>
  <si>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</si>
  <si>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</si>
  <si>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</si>
  <si>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</si>
  <si>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</si>
  <si>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</si>
  <si>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</si>
  <si>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</si>
  <si>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</si>
  <si>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</si>
  <si>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</si>
  <si>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</si>
  <si>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</si>
  <si>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</si>
  <si>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</si>
  <si>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</si>
  <si>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</si>
  <si>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</si>
  <si>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</si>
  <si>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</si>
  <si>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</si>
  <si>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</si>
  <si>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</si>
  <si>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</si>
  <si>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</si>
  <si>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</si>
  <si>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</si>
  <si>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</si>
  <si>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</si>
  <si>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</si>
  <si>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</si>
  <si>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</si>
  <si>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</si>
  <si>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</si>
  <si>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</si>
  <si>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</si>
  <si>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</si>
  <si>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</si>
  <si>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</si>
  <si>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Сумма на 2020 год с учетом изменений</t>
  </si>
  <si>
    <t>Изменения на 2021 год (+,-)</t>
  </si>
  <si>
    <t>Сумма на 2021 год с учетом изменений</t>
  </si>
  <si>
    <t>Изменения на 2022 год (+,-)</t>
  </si>
  <si>
    <t>Сумма на 2022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</si>
  <si>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</si>
  <si>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</si>
  <si>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</si>
  <si>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</si>
  <si>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</si>
  <si>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</si>
  <si>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>Приложение №1 к пояснительной записке</t>
  </si>
  <si>
    <t xml:space="preserve">  АНАЛИЗ ИЗМЕНЕНИЯ ДОХОДОВ  БЮДЖЕТА ПОЧЕПСКОГО МУНИЦИПАЛЬНОГО РАЙОНА БРЯНСКОЙ ОБЛАСТИ НА 2020 ГОД И ПЛАНОВЫЙ ПЕРИОД 2021 И 2022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</si>
</sst>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0"/>
  <sheetViews>
    <sheetView tabSelected="1" topLeftCell="D1" zoomScale="70" zoomScaleNormal="70" workbookViewId="0">
      <pane xSplit="3" ySplit="6" topLeftCell="G7" activePane="bottomRight" state="frozen"/>
      <selection activeCell="D1" sqref="D1"/>
      <selection pane="topRight" activeCell="G1" sqref="G1"/>
      <selection pane="bottomLeft" activeCell="D16" sqref="D16"/>
      <selection pane="bottomRight" activeCell="S73" sqref="S7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42578125" customWidth="1"/>
    <col min="6" max="6" width="19.5703125" hidden="1" customWidth="1"/>
    <col min="7" max="7" width="16.42578125" customWidth="1"/>
    <col min="8" max="8" width="16.7109375" hidden="1" customWidth="1"/>
    <col min="9" max="9" width="0.5703125" hidden="1" customWidth="1"/>
    <col min="10" max="10" width="18.140625" customWidth="1"/>
    <col min="11" max="12" width="17" customWidth="1"/>
    <col min="13" max="13" width="20.28515625" customWidth="1"/>
    <col min="14" max="14" width="18.140625" style="1" customWidth="1"/>
    <col min="15" max="15" width="16.85546875" style="1" customWidth="1"/>
    <col min="16" max="16" width="16.140625" style="1" customWidth="1"/>
    <col min="17" max="17" width="17.140625" style="1" customWidth="1"/>
    <col min="18" max="18" width="11.140625" bestFit="1" customWidth="1"/>
  </cols>
  <sheetData>
    <row r="1" spans="4:19" x14ac:dyDescent="0.25"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03"/>
      <c r="Q1" s="38"/>
    </row>
    <row r="2" spans="4:19" ht="34.5" customHeight="1" x14ac:dyDescent="0.3">
      <c r="E2" s="190"/>
      <c r="F2" s="190"/>
      <c r="G2" s="190"/>
      <c r="H2" s="190"/>
      <c r="I2" s="190"/>
      <c r="J2" s="190"/>
      <c r="K2" s="190"/>
      <c r="L2" s="191" t="s">
        <v>191</v>
      </c>
      <c r="M2" s="178"/>
      <c r="N2" s="178"/>
      <c r="O2" s="178"/>
      <c r="P2" s="178"/>
      <c r="Q2" s="38"/>
    </row>
    <row r="3" spans="4:19" x14ac:dyDescent="0.25"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03"/>
      <c r="Q3" s="38"/>
    </row>
    <row r="4" spans="4:19" ht="27.75" customHeight="1" x14ac:dyDescent="0.25">
      <c r="D4" s="168" t="s">
        <v>192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05"/>
      <c r="Q4" s="37"/>
    </row>
    <row r="5" spans="4:19" x14ac:dyDescent="0.25">
      <c r="H5" t="s">
        <v>107</v>
      </c>
      <c r="I5" t="s">
        <v>91</v>
      </c>
      <c r="Q5" t="s">
        <v>111</v>
      </c>
      <c r="S5" s="30"/>
    </row>
    <row r="6" spans="4:19" ht="92.25" customHeight="1" x14ac:dyDescent="0.25">
      <c r="D6" s="2" t="s">
        <v>0</v>
      </c>
      <c r="E6" s="2" t="s">
        <v>1</v>
      </c>
      <c r="F6" s="2" t="s">
        <v>92</v>
      </c>
      <c r="G6" s="2" t="s">
        <v>110</v>
      </c>
      <c r="H6" s="2" t="s">
        <v>105</v>
      </c>
      <c r="I6" s="2" t="s">
        <v>93</v>
      </c>
      <c r="J6" s="116" t="s">
        <v>179</v>
      </c>
      <c r="K6" s="115" t="s">
        <v>180</v>
      </c>
      <c r="L6" s="2" t="s">
        <v>139</v>
      </c>
      <c r="M6" s="116" t="s">
        <v>181</v>
      </c>
      <c r="N6" s="115" t="s">
        <v>182</v>
      </c>
      <c r="O6" s="2" t="s">
        <v>140</v>
      </c>
      <c r="P6" s="116" t="s">
        <v>183</v>
      </c>
      <c r="Q6" s="115" t="s">
        <v>184</v>
      </c>
    </row>
    <row r="7" spans="4:19" ht="28.5" hidden="1" x14ac:dyDescent="0.25">
      <c r="D7" s="7" t="s">
        <v>61</v>
      </c>
      <c r="E7" s="3" t="s">
        <v>2</v>
      </c>
      <c r="F7" s="31" t="e">
        <f>F8+F14+F20+F27+F30+F38+F44+F47+#REF!+F52+F59</f>
        <v>#REF!</v>
      </c>
      <c r="G7" s="31">
        <f>G8+G14+G20+G27+G30+G38+G44+G47+G52+G59</f>
        <v>157549000</v>
      </c>
      <c r="H7" s="31" t="e">
        <f>H8+H14+H20+H27+H30+H38+H44+H47+#REF!+H52+H59</f>
        <v>#REF!</v>
      </c>
      <c r="I7" s="31" t="e">
        <f>I8+I14+I20+I27+I30+I38+I44+I47+#REF!+I52+I59</f>
        <v>#REF!</v>
      </c>
      <c r="J7" s="31"/>
      <c r="K7" s="31">
        <f>G7+J7</f>
        <v>157549000</v>
      </c>
      <c r="L7" s="31">
        <f>L8+L14+L20+L27+L30+L38+L44+L47+L52+L59</f>
        <v>157962000</v>
      </c>
      <c r="M7" s="31">
        <f>M8+M14+M20+M27+M30+M38+M44+M47+M52+M59</f>
        <v>0</v>
      </c>
      <c r="N7" s="31">
        <f>L7+M7</f>
        <v>157962000</v>
      </c>
      <c r="O7" s="31">
        <f>O8+O14+O20+O27+O30+O38+O44+O47+O52+O59</f>
        <v>168008000</v>
      </c>
      <c r="P7" s="31"/>
      <c r="Q7" s="31">
        <f>O7+P7</f>
        <v>168008000</v>
      </c>
    </row>
    <row r="8" spans="4:19" hidden="1" x14ac:dyDescent="0.25">
      <c r="D8" s="7" t="s">
        <v>60</v>
      </c>
      <c r="E8" s="3" t="s">
        <v>3</v>
      </c>
      <c r="F8" s="45">
        <v>99686529</v>
      </c>
      <c r="G8" s="31">
        <f>G9</f>
        <v>122103000</v>
      </c>
      <c r="H8" s="31">
        <f t="shared" ref="H8:O8" si="0">H9</f>
        <v>0</v>
      </c>
      <c r="I8" s="31">
        <f t="shared" si="0"/>
        <v>0</v>
      </c>
      <c r="J8" s="31"/>
      <c r="K8" s="31">
        <f t="shared" ref="K8:K60" si="1">G8+J8</f>
        <v>122103000</v>
      </c>
      <c r="L8" s="31">
        <f t="shared" si="0"/>
        <v>131444000</v>
      </c>
      <c r="M8" s="31">
        <f t="shared" si="0"/>
        <v>0</v>
      </c>
      <c r="N8" s="31">
        <f t="shared" ref="N8:N39" si="2">L8+M8</f>
        <v>131444000</v>
      </c>
      <c r="O8" s="31">
        <f t="shared" si="0"/>
        <v>144058000</v>
      </c>
      <c r="P8" s="31"/>
      <c r="Q8" s="31">
        <f t="shared" ref="Q8:Q40" si="3">O8+P8</f>
        <v>144058000</v>
      </c>
    </row>
    <row r="9" spans="4:19" hidden="1" x14ac:dyDescent="0.25">
      <c r="D9" s="66" t="s">
        <v>37</v>
      </c>
      <c r="E9" s="4" t="s">
        <v>4</v>
      </c>
      <c r="F9" s="22">
        <v>99686529</v>
      </c>
      <c r="G9" s="31">
        <f>G10+G11+G12+G13</f>
        <v>122103000</v>
      </c>
      <c r="H9" s="31">
        <f t="shared" ref="H9:O9" si="4">H10+H11+H12+H13</f>
        <v>0</v>
      </c>
      <c r="I9" s="31">
        <f t="shared" si="4"/>
        <v>0</v>
      </c>
      <c r="J9" s="31"/>
      <c r="K9" s="31">
        <f t="shared" si="1"/>
        <v>122103000</v>
      </c>
      <c r="L9" s="31">
        <f t="shared" si="4"/>
        <v>131444000</v>
      </c>
      <c r="M9" s="31">
        <f t="shared" si="4"/>
        <v>0</v>
      </c>
      <c r="N9" s="31">
        <f t="shared" si="2"/>
        <v>131444000</v>
      </c>
      <c r="O9" s="31">
        <f t="shared" si="4"/>
        <v>144058000</v>
      </c>
      <c r="P9" s="31"/>
      <c r="Q9" s="31">
        <f t="shared" si="3"/>
        <v>144058000</v>
      </c>
    </row>
    <row r="10" spans="4:19" ht="90.75" hidden="1" thickBot="1" x14ac:dyDescent="0.3">
      <c r="D10" s="5" t="s">
        <v>38</v>
      </c>
      <c r="E10" s="67" t="s">
        <v>5</v>
      </c>
      <c r="F10" s="22">
        <v>98364529</v>
      </c>
      <c r="G10" s="31">
        <v>120130000</v>
      </c>
      <c r="H10" s="22"/>
      <c r="I10" s="68"/>
      <c r="J10" s="104"/>
      <c r="K10" s="31">
        <f t="shared" si="1"/>
        <v>120130000</v>
      </c>
      <c r="L10" s="31">
        <v>128794000</v>
      </c>
      <c r="M10" s="68"/>
      <c r="N10" s="31">
        <f t="shared" si="2"/>
        <v>128794000</v>
      </c>
      <c r="O10" s="31">
        <v>140558000</v>
      </c>
      <c r="P10" s="31"/>
      <c r="Q10" s="31">
        <f t="shared" si="3"/>
        <v>140558000</v>
      </c>
    </row>
    <row r="11" spans="4:19" ht="135.75" hidden="1" thickBot="1" x14ac:dyDescent="0.3">
      <c r="D11" s="6" t="s">
        <v>39</v>
      </c>
      <c r="E11" s="67" t="s">
        <v>6</v>
      </c>
      <c r="F11" s="22">
        <v>637000</v>
      </c>
      <c r="G11" s="31">
        <v>623000</v>
      </c>
      <c r="H11" s="22"/>
      <c r="I11" s="68"/>
      <c r="J11" s="104"/>
      <c r="K11" s="31">
        <f t="shared" si="1"/>
        <v>623000</v>
      </c>
      <c r="L11" s="31">
        <v>750000</v>
      </c>
      <c r="M11" s="68"/>
      <c r="N11" s="31">
        <f t="shared" si="2"/>
        <v>750000</v>
      </c>
      <c r="O11" s="31">
        <v>900000</v>
      </c>
      <c r="P11" s="31"/>
      <c r="Q11" s="31">
        <f t="shared" si="3"/>
        <v>900000</v>
      </c>
    </row>
    <row r="12" spans="4:19" ht="60.75" hidden="1" thickBot="1" x14ac:dyDescent="0.3">
      <c r="D12" s="6" t="s">
        <v>40</v>
      </c>
      <c r="E12" s="67" t="s">
        <v>7</v>
      </c>
      <c r="F12" s="22">
        <v>390000</v>
      </c>
      <c r="G12" s="31">
        <v>1000000</v>
      </c>
      <c r="H12" s="22"/>
      <c r="I12" s="68"/>
      <c r="J12" s="104"/>
      <c r="K12" s="31">
        <f t="shared" si="1"/>
        <v>1000000</v>
      </c>
      <c r="L12" s="31">
        <v>1500000</v>
      </c>
      <c r="M12" s="68"/>
      <c r="N12" s="31">
        <f t="shared" si="2"/>
        <v>1500000</v>
      </c>
      <c r="O12" s="31">
        <v>2100000</v>
      </c>
      <c r="P12" s="31"/>
      <c r="Q12" s="31">
        <f t="shared" si="3"/>
        <v>2100000</v>
      </c>
    </row>
    <row r="13" spans="4:19" ht="1.5" customHeight="1" thickBot="1" x14ac:dyDescent="0.3">
      <c r="D13" s="8" t="s">
        <v>41</v>
      </c>
      <c r="E13" s="16" t="s">
        <v>8</v>
      </c>
      <c r="F13" s="22">
        <v>295000</v>
      </c>
      <c r="G13" s="31">
        <v>350000</v>
      </c>
      <c r="H13" s="22"/>
      <c r="I13" s="68"/>
      <c r="J13" s="104"/>
      <c r="K13" s="31">
        <f t="shared" si="1"/>
        <v>350000</v>
      </c>
      <c r="L13" s="31">
        <v>400000</v>
      </c>
      <c r="M13" s="68"/>
      <c r="N13" s="31">
        <f t="shared" si="2"/>
        <v>400000</v>
      </c>
      <c r="O13" s="31">
        <v>500000</v>
      </c>
      <c r="P13" s="31"/>
      <c r="Q13" s="31">
        <f t="shared" si="3"/>
        <v>500000</v>
      </c>
    </row>
    <row r="14" spans="4:19" ht="57.75" hidden="1" thickBot="1" x14ac:dyDescent="0.3">
      <c r="D14" s="52" t="s">
        <v>78</v>
      </c>
      <c r="E14" s="46" t="s">
        <v>73</v>
      </c>
      <c r="F14" s="47">
        <f>F16+F17+F18+F19</f>
        <v>3743000</v>
      </c>
      <c r="G14" s="63">
        <f>G15</f>
        <v>9353000</v>
      </c>
      <c r="H14" s="63">
        <f t="shared" ref="H14:O14" si="5">H15</f>
        <v>0</v>
      </c>
      <c r="I14" s="63">
        <f t="shared" si="5"/>
        <v>0</v>
      </c>
      <c r="J14" s="101"/>
      <c r="K14" s="31">
        <f t="shared" si="1"/>
        <v>9353000</v>
      </c>
      <c r="L14" s="63">
        <f t="shared" si="5"/>
        <v>9842000</v>
      </c>
      <c r="M14" s="63">
        <f t="shared" si="5"/>
        <v>0</v>
      </c>
      <c r="N14" s="31">
        <f t="shared" si="2"/>
        <v>9842000</v>
      </c>
      <c r="O14" s="63">
        <f t="shared" si="5"/>
        <v>10445000</v>
      </c>
      <c r="P14" s="101"/>
      <c r="Q14" s="31">
        <f t="shared" si="3"/>
        <v>10445000</v>
      </c>
    </row>
    <row r="15" spans="4:19" ht="33.75" hidden="1" customHeight="1" thickBot="1" x14ac:dyDescent="0.3">
      <c r="D15" s="9" t="s">
        <v>113</v>
      </c>
      <c r="E15" s="51" t="s">
        <v>114</v>
      </c>
      <c r="F15" s="45"/>
      <c r="G15" s="31">
        <f>G16+G17+G18+G19</f>
        <v>9353000</v>
      </c>
      <c r="H15" s="31">
        <f t="shared" ref="H15:O15" si="6">H16+H17+H18+H19</f>
        <v>0</v>
      </c>
      <c r="I15" s="31">
        <f t="shared" si="6"/>
        <v>0</v>
      </c>
      <c r="J15" s="31"/>
      <c r="K15" s="31">
        <f t="shared" si="1"/>
        <v>9353000</v>
      </c>
      <c r="L15" s="31">
        <f t="shared" si="6"/>
        <v>9842000</v>
      </c>
      <c r="M15" s="31">
        <f t="shared" si="6"/>
        <v>0</v>
      </c>
      <c r="N15" s="31">
        <f t="shared" si="2"/>
        <v>9842000</v>
      </c>
      <c r="O15" s="31">
        <f t="shared" si="6"/>
        <v>10445000</v>
      </c>
      <c r="P15" s="31"/>
      <c r="Q15" s="31">
        <f t="shared" si="3"/>
        <v>10445000</v>
      </c>
    </row>
    <row r="16" spans="4:19" ht="90.75" hidden="1" thickBot="1" x14ac:dyDescent="0.3">
      <c r="D16" s="48" t="s">
        <v>79</v>
      </c>
      <c r="E16" s="49" t="s">
        <v>74</v>
      </c>
      <c r="F16" s="69">
        <v>1544000</v>
      </c>
      <c r="G16" s="64">
        <v>4286000</v>
      </c>
      <c r="H16" s="69"/>
      <c r="I16" s="50"/>
      <c r="J16" s="50"/>
      <c r="K16" s="31">
        <f t="shared" si="1"/>
        <v>4286000</v>
      </c>
      <c r="L16" s="64">
        <v>4536000</v>
      </c>
      <c r="M16" s="50"/>
      <c r="N16" s="31">
        <f t="shared" si="2"/>
        <v>4536000</v>
      </c>
      <c r="O16" s="64">
        <v>4807000</v>
      </c>
      <c r="P16" s="102"/>
      <c r="Q16" s="31">
        <f t="shared" si="3"/>
        <v>4807000</v>
      </c>
    </row>
    <row r="17" spans="4:17" ht="105.75" hidden="1" thickBot="1" x14ac:dyDescent="0.3">
      <c r="D17" s="9" t="s">
        <v>80</v>
      </c>
      <c r="E17" s="17" t="s">
        <v>75</v>
      </c>
      <c r="F17" s="22">
        <v>14000</v>
      </c>
      <c r="G17" s="31">
        <v>22000</v>
      </c>
      <c r="H17" s="22"/>
      <c r="I17" s="68"/>
      <c r="J17" s="104"/>
      <c r="K17" s="31">
        <f t="shared" si="1"/>
        <v>22000</v>
      </c>
      <c r="L17" s="31">
        <v>23000</v>
      </c>
      <c r="M17" s="68"/>
      <c r="N17" s="31">
        <f t="shared" si="2"/>
        <v>23000</v>
      </c>
      <c r="O17" s="31">
        <v>24000</v>
      </c>
      <c r="P17" s="31"/>
      <c r="Q17" s="31">
        <f t="shared" si="3"/>
        <v>24000</v>
      </c>
    </row>
    <row r="18" spans="4:17" ht="1.5" customHeight="1" thickBot="1" x14ac:dyDescent="0.3">
      <c r="D18" s="9" t="s">
        <v>81</v>
      </c>
      <c r="E18" s="17" t="s">
        <v>76</v>
      </c>
      <c r="F18" s="22">
        <v>2408000</v>
      </c>
      <c r="G18" s="31">
        <v>5598000</v>
      </c>
      <c r="H18" s="22"/>
      <c r="I18" s="68"/>
      <c r="J18" s="104"/>
      <c r="K18" s="31">
        <f t="shared" si="1"/>
        <v>5598000</v>
      </c>
      <c r="L18" s="31">
        <v>5910000</v>
      </c>
      <c r="M18" s="68"/>
      <c r="N18" s="31">
        <f t="shared" si="2"/>
        <v>5910000</v>
      </c>
      <c r="O18" s="31">
        <v>6224000</v>
      </c>
      <c r="P18" s="31"/>
      <c r="Q18" s="31">
        <f t="shared" si="3"/>
        <v>6224000</v>
      </c>
    </row>
    <row r="19" spans="4:17" ht="90.75" hidden="1" thickBot="1" x14ac:dyDescent="0.3">
      <c r="D19" s="9" t="s">
        <v>82</v>
      </c>
      <c r="E19" s="17" t="s">
        <v>77</v>
      </c>
      <c r="F19" s="22">
        <v>-223000</v>
      </c>
      <c r="G19" s="31">
        <v>-553000</v>
      </c>
      <c r="H19" s="22"/>
      <c r="I19" s="68"/>
      <c r="J19" s="104"/>
      <c r="K19" s="31">
        <f t="shared" si="1"/>
        <v>-553000</v>
      </c>
      <c r="L19" s="31">
        <v>-627000</v>
      </c>
      <c r="M19" s="68"/>
      <c r="N19" s="31">
        <f t="shared" si="2"/>
        <v>-627000</v>
      </c>
      <c r="O19" s="31">
        <v>-610000</v>
      </c>
      <c r="P19" s="31"/>
      <c r="Q19" s="31">
        <f t="shared" si="3"/>
        <v>-610000</v>
      </c>
    </row>
    <row r="20" spans="4:17" hidden="1" x14ac:dyDescent="0.25">
      <c r="D20" s="7" t="s">
        <v>62</v>
      </c>
      <c r="E20" s="18" t="s">
        <v>9</v>
      </c>
      <c r="F20" s="45">
        <f>F21+F23+F26</f>
        <v>16579897</v>
      </c>
      <c r="G20" s="31">
        <f>G21+G23+G26</f>
        <v>15113000</v>
      </c>
      <c r="H20" s="31">
        <f t="shared" ref="H20:O20" si="7">H21+H23+H26</f>
        <v>0</v>
      </c>
      <c r="I20" s="31">
        <f t="shared" si="7"/>
        <v>0</v>
      </c>
      <c r="J20" s="31"/>
      <c r="K20" s="31">
        <f t="shared" si="1"/>
        <v>15113000</v>
      </c>
      <c r="L20" s="31">
        <f t="shared" si="7"/>
        <v>5559000</v>
      </c>
      <c r="M20" s="31">
        <f t="shared" si="7"/>
        <v>0</v>
      </c>
      <c r="N20" s="31">
        <f t="shared" si="2"/>
        <v>5559000</v>
      </c>
      <c r="O20" s="31">
        <f t="shared" si="7"/>
        <v>2345000</v>
      </c>
      <c r="P20" s="31"/>
      <c r="Q20" s="31">
        <f t="shared" si="3"/>
        <v>2345000</v>
      </c>
    </row>
    <row r="21" spans="4:17" ht="30" hidden="1" x14ac:dyDescent="0.25">
      <c r="D21" s="66" t="s">
        <v>42</v>
      </c>
      <c r="E21" s="67" t="s">
        <v>10</v>
      </c>
      <c r="F21" s="22">
        <f>F22</f>
        <v>15393897</v>
      </c>
      <c r="G21" s="31">
        <f>G22</f>
        <v>12944000</v>
      </c>
      <c r="H21" s="31">
        <f t="shared" ref="H21:O21" si="8">H22</f>
        <v>0</v>
      </c>
      <c r="I21" s="31">
        <f t="shared" si="8"/>
        <v>0</v>
      </c>
      <c r="J21" s="31"/>
      <c r="K21" s="31">
        <f t="shared" si="1"/>
        <v>12944000</v>
      </c>
      <c r="L21" s="31">
        <f t="shared" si="8"/>
        <v>3314000</v>
      </c>
      <c r="M21" s="31">
        <f t="shared" si="8"/>
        <v>0</v>
      </c>
      <c r="N21" s="31">
        <f t="shared" si="2"/>
        <v>3314000</v>
      </c>
      <c r="O21" s="31">
        <f t="shared" si="8"/>
        <v>0</v>
      </c>
      <c r="P21" s="31"/>
      <c r="Q21" s="31">
        <f t="shared" si="3"/>
        <v>0</v>
      </c>
    </row>
    <row r="22" spans="4:17" ht="30" hidden="1" x14ac:dyDescent="0.25">
      <c r="D22" s="66" t="s">
        <v>43</v>
      </c>
      <c r="E22" s="67" t="s">
        <v>10</v>
      </c>
      <c r="F22" s="22">
        <v>15393897</v>
      </c>
      <c r="G22" s="31">
        <v>12944000</v>
      </c>
      <c r="H22" s="22"/>
      <c r="I22" s="68"/>
      <c r="J22" s="104"/>
      <c r="K22" s="31">
        <f t="shared" si="1"/>
        <v>12944000</v>
      </c>
      <c r="L22" s="31">
        <v>3314000</v>
      </c>
      <c r="M22" s="68"/>
      <c r="N22" s="31">
        <f t="shared" si="2"/>
        <v>3314000</v>
      </c>
      <c r="O22" s="31">
        <v>0</v>
      </c>
      <c r="P22" s="31"/>
      <c r="Q22" s="31">
        <f t="shared" si="3"/>
        <v>0</v>
      </c>
    </row>
    <row r="23" spans="4:17" hidden="1" x14ac:dyDescent="0.25">
      <c r="D23" s="66" t="s">
        <v>44</v>
      </c>
      <c r="E23" s="67" t="s">
        <v>11</v>
      </c>
      <c r="F23" s="22">
        <f>F24</f>
        <v>617000</v>
      </c>
      <c r="G23" s="31">
        <f>G24</f>
        <v>1344000</v>
      </c>
      <c r="H23" s="31">
        <f t="shared" ref="H23:O23" si="9">H24</f>
        <v>0</v>
      </c>
      <c r="I23" s="31">
        <f t="shared" si="9"/>
        <v>0</v>
      </c>
      <c r="J23" s="31"/>
      <c r="K23" s="31">
        <f t="shared" si="1"/>
        <v>1344000</v>
      </c>
      <c r="L23" s="31">
        <f t="shared" si="9"/>
        <v>1436000</v>
      </c>
      <c r="M23" s="31">
        <f t="shared" si="9"/>
        <v>0</v>
      </c>
      <c r="N23" s="31">
        <f t="shared" si="2"/>
        <v>1436000</v>
      </c>
      <c r="O23" s="31">
        <f t="shared" si="9"/>
        <v>1536000</v>
      </c>
      <c r="P23" s="31"/>
      <c r="Q23" s="31">
        <f t="shared" si="3"/>
        <v>1536000</v>
      </c>
    </row>
    <row r="24" spans="4:17" hidden="1" x14ac:dyDescent="0.25">
      <c r="D24" s="66" t="s">
        <v>45</v>
      </c>
      <c r="E24" s="67" t="s">
        <v>11</v>
      </c>
      <c r="F24" s="22">
        <v>617000</v>
      </c>
      <c r="G24" s="31">
        <v>1344000</v>
      </c>
      <c r="H24" s="22"/>
      <c r="I24" s="68"/>
      <c r="J24" s="104"/>
      <c r="K24" s="31">
        <f t="shared" si="1"/>
        <v>1344000</v>
      </c>
      <c r="L24" s="31">
        <v>1436000</v>
      </c>
      <c r="M24" s="68"/>
      <c r="N24" s="31">
        <f t="shared" si="2"/>
        <v>1436000</v>
      </c>
      <c r="O24" s="31">
        <v>1536000</v>
      </c>
      <c r="P24" s="31"/>
      <c r="Q24" s="31">
        <f t="shared" si="3"/>
        <v>1536000</v>
      </c>
    </row>
    <row r="25" spans="4:17" ht="30" hidden="1" x14ac:dyDescent="0.25">
      <c r="D25" s="66" t="s">
        <v>116</v>
      </c>
      <c r="E25" s="67" t="s">
        <v>115</v>
      </c>
      <c r="F25" s="22"/>
      <c r="G25" s="31">
        <f>G26</f>
        <v>825000</v>
      </c>
      <c r="H25" s="31">
        <f t="shared" ref="H25:O25" si="10">H26</f>
        <v>0</v>
      </c>
      <c r="I25" s="31">
        <f t="shared" si="10"/>
        <v>0</v>
      </c>
      <c r="J25" s="31"/>
      <c r="K25" s="31">
        <f t="shared" si="1"/>
        <v>825000</v>
      </c>
      <c r="L25" s="31">
        <f t="shared" si="10"/>
        <v>809000</v>
      </c>
      <c r="M25" s="31">
        <f t="shared" si="10"/>
        <v>0</v>
      </c>
      <c r="N25" s="31">
        <f t="shared" si="2"/>
        <v>809000</v>
      </c>
      <c r="O25" s="31">
        <f t="shared" si="10"/>
        <v>809000</v>
      </c>
      <c r="P25" s="31"/>
      <c r="Q25" s="31">
        <f t="shared" si="3"/>
        <v>809000</v>
      </c>
    </row>
    <row r="26" spans="4:17" ht="60" hidden="1" x14ac:dyDescent="0.25">
      <c r="D26" s="66" t="s">
        <v>46</v>
      </c>
      <c r="E26" s="67" t="s">
        <v>12</v>
      </c>
      <c r="F26" s="22">
        <v>569000</v>
      </c>
      <c r="G26" s="31">
        <v>825000</v>
      </c>
      <c r="H26" s="22"/>
      <c r="I26" s="68"/>
      <c r="J26" s="104"/>
      <c r="K26" s="31">
        <f t="shared" si="1"/>
        <v>825000</v>
      </c>
      <c r="L26" s="31">
        <v>809000</v>
      </c>
      <c r="M26" s="68"/>
      <c r="N26" s="31">
        <f t="shared" si="2"/>
        <v>809000</v>
      </c>
      <c r="O26" s="31">
        <v>809000</v>
      </c>
      <c r="P26" s="31"/>
      <c r="Q26" s="31">
        <f t="shared" si="3"/>
        <v>809000</v>
      </c>
    </row>
    <row r="27" spans="4:17" hidden="1" x14ac:dyDescent="0.25">
      <c r="D27" s="7" t="s">
        <v>65</v>
      </c>
      <c r="E27" s="18" t="s">
        <v>13</v>
      </c>
      <c r="F27" s="45">
        <f>F28</f>
        <v>1485000</v>
      </c>
      <c r="G27" s="31">
        <f>G28</f>
        <v>2044000</v>
      </c>
      <c r="H27" s="31">
        <f t="shared" ref="H27:O28" si="11">H28</f>
        <v>0</v>
      </c>
      <c r="I27" s="31">
        <f t="shared" si="11"/>
        <v>0</v>
      </c>
      <c r="J27" s="31"/>
      <c r="K27" s="31">
        <f t="shared" si="1"/>
        <v>2044000</v>
      </c>
      <c r="L27" s="31">
        <f t="shared" si="11"/>
        <v>2150000</v>
      </c>
      <c r="M27" s="31">
        <f t="shared" si="11"/>
        <v>0</v>
      </c>
      <c r="N27" s="31">
        <f t="shared" si="2"/>
        <v>2150000</v>
      </c>
      <c r="O27" s="31">
        <f t="shared" si="11"/>
        <v>2160000</v>
      </c>
      <c r="P27" s="31"/>
      <c r="Q27" s="31">
        <f t="shared" si="3"/>
        <v>2160000</v>
      </c>
    </row>
    <row r="28" spans="4:17" ht="45" hidden="1" x14ac:dyDescent="0.25">
      <c r="D28" s="66" t="s">
        <v>47</v>
      </c>
      <c r="E28" s="67" t="s">
        <v>14</v>
      </c>
      <c r="F28" s="22">
        <f>F29</f>
        <v>1485000</v>
      </c>
      <c r="G28" s="31">
        <f>G29</f>
        <v>2044000</v>
      </c>
      <c r="H28" s="31">
        <f t="shared" si="11"/>
        <v>0</v>
      </c>
      <c r="I28" s="31">
        <f t="shared" si="11"/>
        <v>0</v>
      </c>
      <c r="J28" s="31"/>
      <c r="K28" s="31">
        <f t="shared" si="1"/>
        <v>2044000</v>
      </c>
      <c r="L28" s="31">
        <f t="shared" si="11"/>
        <v>2150000</v>
      </c>
      <c r="M28" s="31">
        <f t="shared" si="11"/>
        <v>0</v>
      </c>
      <c r="N28" s="31">
        <f t="shared" si="2"/>
        <v>2150000</v>
      </c>
      <c r="O28" s="31">
        <f t="shared" si="11"/>
        <v>2160000</v>
      </c>
      <c r="P28" s="31"/>
      <c r="Q28" s="31">
        <f t="shared" si="3"/>
        <v>2160000</v>
      </c>
    </row>
    <row r="29" spans="4:17" ht="57.75" hidden="1" x14ac:dyDescent="0.25">
      <c r="D29" s="66" t="s">
        <v>48</v>
      </c>
      <c r="E29" s="67" t="s">
        <v>117</v>
      </c>
      <c r="F29" s="22">
        <v>1485000</v>
      </c>
      <c r="G29" s="31">
        <v>2044000</v>
      </c>
      <c r="H29" s="22"/>
      <c r="I29" s="22"/>
      <c r="J29" s="22"/>
      <c r="K29" s="31">
        <f t="shared" si="1"/>
        <v>2044000</v>
      </c>
      <c r="L29" s="31">
        <v>2150000</v>
      </c>
      <c r="M29" s="22"/>
      <c r="N29" s="31">
        <f t="shared" si="2"/>
        <v>2150000</v>
      </c>
      <c r="O29" s="31">
        <v>2160000</v>
      </c>
      <c r="P29" s="31"/>
      <c r="Q29" s="31">
        <f t="shared" si="3"/>
        <v>2160000</v>
      </c>
    </row>
    <row r="30" spans="4:17" ht="55.5" hidden="1" x14ac:dyDescent="0.25">
      <c r="D30" s="7" t="s">
        <v>63</v>
      </c>
      <c r="E30" s="18" t="s">
        <v>109</v>
      </c>
      <c r="F30" s="45">
        <f>F31</f>
        <v>8125000</v>
      </c>
      <c r="G30" s="31">
        <f>G31</f>
        <v>6381000</v>
      </c>
      <c r="H30" s="31">
        <f t="shared" ref="H30:O30" si="12">H31</f>
        <v>0</v>
      </c>
      <c r="I30" s="31">
        <f t="shared" si="12"/>
        <v>0</v>
      </c>
      <c r="J30" s="31"/>
      <c r="K30" s="31">
        <f t="shared" si="1"/>
        <v>6381000</v>
      </c>
      <c r="L30" s="31">
        <f t="shared" si="12"/>
        <v>6386000</v>
      </c>
      <c r="M30" s="31">
        <f t="shared" si="12"/>
        <v>0</v>
      </c>
      <c r="N30" s="31">
        <f t="shared" si="2"/>
        <v>6386000</v>
      </c>
      <c r="O30" s="31">
        <f t="shared" si="12"/>
        <v>6391000</v>
      </c>
      <c r="P30" s="31"/>
      <c r="Q30" s="31">
        <f t="shared" si="3"/>
        <v>6391000</v>
      </c>
    </row>
    <row r="31" spans="4:17" ht="105" hidden="1" x14ac:dyDescent="0.25">
      <c r="D31" s="66" t="s">
        <v>49</v>
      </c>
      <c r="E31" s="67" t="s">
        <v>15</v>
      </c>
      <c r="F31" s="22">
        <f>F32+F35</f>
        <v>8125000</v>
      </c>
      <c r="G31" s="31">
        <f>G32+G35</f>
        <v>6381000</v>
      </c>
      <c r="H31" s="31">
        <f t="shared" ref="H31:O31" si="13">H32+H35</f>
        <v>0</v>
      </c>
      <c r="I31" s="31">
        <f t="shared" si="13"/>
        <v>0</v>
      </c>
      <c r="J31" s="31"/>
      <c r="K31" s="31">
        <f t="shared" si="1"/>
        <v>6381000</v>
      </c>
      <c r="L31" s="31">
        <f t="shared" si="13"/>
        <v>6386000</v>
      </c>
      <c r="M31" s="31">
        <f t="shared" si="13"/>
        <v>0</v>
      </c>
      <c r="N31" s="31">
        <f t="shared" si="2"/>
        <v>6386000</v>
      </c>
      <c r="O31" s="31">
        <f t="shared" si="13"/>
        <v>6391000</v>
      </c>
      <c r="P31" s="31"/>
      <c r="Q31" s="31">
        <f t="shared" si="3"/>
        <v>6391000</v>
      </c>
    </row>
    <row r="32" spans="4:17" ht="72.75" hidden="1" x14ac:dyDescent="0.25">
      <c r="D32" s="66" t="s">
        <v>50</v>
      </c>
      <c r="E32" s="67" t="s">
        <v>16</v>
      </c>
      <c r="F32" s="22">
        <f>F33+F34</f>
        <v>7605000</v>
      </c>
      <c r="G32" s="31">
        <f>G33+G34</f>
        <v>6076000</v>
      </c>
      <c r="H32" s="31">
        <f t="shared" ref="H32:O32" si="14">H33+H34</f>
        <v>0</v>
      </c>
      <c r="I32" s="31">
        <f t="shared" si="14"/>
        <v>0</v>
      </c>
      <c r="J32" s="31"/>
      <c r="K32" s="31">
        <f t="shared" si="1"/>
        <v>6076000</v>
      </c>
      <c r="L32" s="31">
        <f t="shared" si="14"/>
        <v>6076000</v>
      </c>
      <c r="M32" s="31">
        <f t="shared" si="14"/>
        <v>0</v>
      </c>
      <c r="N32" s="31">
        <f t="shared" si="2"/>
        <v>6076000</v>
      </c>
      <c r="O32" s="31">
        <f t="shared" si="14"/>
        <v>6076000</v>
      </c>
      <c r="P32" s="31"/>
      <c r="Q32" s="31">
        <f t="shared" si="3"/>
        <v>6076000</v>
      </c>
    </row>
    <row r="33" spans="4:17" ht="96" hidden="1" x14ac:dyDescent="0.25">
      <c r="D33" s="66" t="s">
        <v>112</v>
      </c>
      <c r="E33" s="67" t="s">
        <v>122</v>
      </c>
      <c r="F33" s="22">
        <v>3765000</v>
      </c>
      <c r="G33" s="31">
        <v>5057000</v>
      </c>
      <c r="H33" s="22"/>
      <c r="I33" s="68"/>
      <c r="J33" s="104"/>
      <c r="K33" s="31">
        <f t="shared" si="1"/>
        <v>5057000</v>
      </c>
      <c r="L33" s="31">
        <v>5057000</v>
      </c>
      <c r="M33" s="68"/>
      <c r="N33" s="31">
        <f t="shared" si="2"/>
        <v>5057000</v>
      </c>
      <c r="O33" s="31">
        <v>5057000</v>
      </c>
      <c r="P33" s="31"/>
      <c r="Q33" s="31">
        <f t="shared" si="3"/>
        <v>5057000</v>
      </c>
    </row>
    <row r="34" spans="4:17" ht="0.75" hidden="1" customHeight="1" x14ac:dyDescent="0.25">
      <c r="D34" s="66" t="s">
        <v>85</v>
      </c>
      <c r="E34" s="67" t="s">
        <v>84</v>
      </c>
      <c r="F34" s="22">
        <v>3840000</v>
      </c>
      <c r="G34" s="31">
        <v>1019000</v>
      </c>
      <c r="H34" s="22"/>
      <c r="I34" s="68"/>
      <c r="J34" s="104"/>
      <c r="K34" s="31">
        <f t="shared" si="1"/>
        <v>1019000</v>
      </c>
      <c r="L34" s="31">
        <v>1019000</v>
      </c>
      <c r="M34" s="68"/>
      <c r="N34" s="31">
        <f t="shared" si="2"/>
        <v>1019000</v>
      </c>
      <c r="O34" s="31">
        <v>1019000</v>
      </c>
      <c r="P34" s="31"/>
      <c r="Q34" s="31">
        <f t="shared" si="3"/>
        <v>1019000</v>
      </c>
    </row>
    <row r="35" spans="4:17" ht="105" hidden="1" x14ac:dyDescent="0.25">
      <c r="D35" s="66" t="s">
        <v>51</v>
      </c>
      <c r="E35" s="67" t="s">
        <v>17</v>
      </c>
      <c r="F35" s="22">
        <f>F36</f>
        <v>520000</v>
      </c>
      <c r="G35" s="31">
        <f>G36+G37</f>
        <v>305000</v>
      </c>
      <c r="H35" s="31">
        <f t="shared" ref="H35:O35" si="15">H36+H37</f>
        <v>0</v>
      </c>
      <c r="I35" s="31">
        <f t="shared" si="15"/>
        <v>0</v>
      </c>
      <c r="J35" s="31"/>
      <c r="K35" s="31">
        <f t="shared" si="1"/>
        <v>305000</v>
      </c>
      <c r="L35" s="31">
        <f t="shared" si="15"/>
        <v>310000</v>
      </c>
      <c r="M35" s="31">
        <f t="shared" si="15"/>
        <v>0</v>
      </c>
      <c r="N35" s="31">
        <f t="shared" si="2"/>
        <v>310000</v>
      </c>
      <c r="O35" s="31">
        <f t="shared" si="15"/>
        <v>315000</v>
      </c>
      <c r="P35" s="31"/>
      <c r="Q35" s="31">
        <f t="shared" si="3"/>
        <v>315000</v>
      </c>
    </row>
    <row r="36" spans="4:17" ht="90" hidden="1" x14ac:dyDescent="0.25">
      <c r="D36" s="66" t="s">
        <v>52</v>
      </c>
      <c r="E36" s="67" t="s">
        <v>18</v>
      </c>
      <c r="F36" s="22">
        <v>520000</v>
      </c>
      <c r="G36" s="31">
        <v>155000</v>
      </c>
      <c r="H36" s="39"/>
      <c r="I36" s="124"/>
      <c r="J36" s="124"/>
      <c r="K36" s="31">
        <f t="shared" si="1"/>
        <v>155000</v>
      </c>
      <c r="L36" s="31">
        <v>155000</v>
      </c>
      <c r="M36" s="124"/>
      <c r="N36" s="31">
        <f t="shared" si="2"/>
        <v>155000</v>
      </c>
      <c r="O36" s="31">
        <v>160000</v>
      </c>
      <c r="P36" s="31"/>
      <c r="Q36" s="31">
        <f t="shared" si="3"/>
        <v>160000</v>
      </c>
    </row>
    <row r="37" spans="4:17" ht="30" hidden="1" customHeight="1" x14ac:dyDescent="0.25">
      <c r="D37" s="100" t="s">
        <v>177</v>
      </c>
      <c r="E37" s="29" t="s">
        <v>178</v>
      </c>
      <c r="F37" s="22"/>
      <c r="G37" s="31">
        <v>150000</v>
      </c>
      <c r="H37" s="39"/>
      <c r="I37" s="124"/>
      <c r="J37" s="124"/>
      <c r="K37" s="31">
        <f t="shared" si="1"/>
        <v>150000</v>
      </c>
      <c r="L37" s="31">
        <v>155000</v>
      </c>
      <c r="M37" s="124"/>
      <c r="N37" s="31">
        <f t="shared" si="2"/>
        <v>155000</v>
      </c>
      <c r="O37" s="31">
        <v>155000</v>
      </c>
      <c r="P37" s="31"/>
      <c r="Q37" s="31">
        <f t="shared" si="3"/>
        <v>155000</v>
      </c>
    </row>
    <row r="38" spans="4:17" ht="28.5" hidden="1" x14ac:dyDescent="0.25">
      <c r="D38" s="7" t="s">
        <v>67</v>
      </c>
      <c r="E38" s="18" t="s">
        <v>19</v>
      </c>
      <c r="F38" s="45">
        <f>F39</f>
        <v>2036000</v>
      </c>
      <c r="G38" s="31">
        <f>G39</f>
        <v>1601000</v>
      </c>
      <c r="H38" s="31">
        <f t="shared" ref="H38:O38" si="16">H39</f>
        <v>0</v>
      </c>
      <c r="I38" s="31">
        <f t="shared" si="16"/>
        <v>0</v>
      </c>
      <c r="J38" s="31"/>
      <c r="K38" s="31">
        <f t="shared" si="1"/>
        <v>1601000</v>
      </c>
      <c r="L38" s="31">
        <f t="shared" si="16"/>
        <v>1601000</v>
      </c>
      <c r="M38" s="31">
        <f t="shared" si="16"/>
        <v>0</v>
      </c>
      <c r="N38" s="31">
        <f t="shared" si="2"/>
        <v>1601000</v>
      </c>
      <c r="O38" s="31">
        <f t="shared" si="16"/>
        <v>1601000</v>
      </c>
      <c r="P38" s="31"/>
      <c r="Q38" s="31">
        <f t="shared" si="3"/>
        <v>1601000</v>
      </c>
    </row>
    <row r="39" spans="4:17" ht="30" hidden="1" x14ac:dyDescent="0.25">
      <c r="D39" s="66" t="s">
        <v>53</v>
      </c>
      <c r="E39" s="67" t="s">
        <v>20</v>
      </c>
      <c r="F39" s="22">
        <f>F40+F42+F43</f>
        <v>2036000</v>
      </c>
      <c r="G39" s="31">
        <f>G40+G42+G43</f>
        <v>1601000</v>
      </c>
      <c r="H39" s="31">
        <f t="shared" ref="H39:O39" si="17">H40+H42+H43</f>
        <v>0</v>
      </c>
      <c r="I39" s="31">
        <f t="shared" si="17"/>
        <v>0</v>
      </c>
      <c r="J39" s="31"/>
      <c r="K39" s="31">
        <f t="shared" si="1"/>
        <v>1601000</v>
      </c>
      <c r="L39" s="31">
        <f t="shared" si="17"/>
        <v>1601000</v>
      </c>
      <c r="M39" s="31">
        <f t="shared" si="17"/>
        <v>0</v>
      </c>
      <c r="N39" s="31">
        <f t="shared" si="2"/>
        <v>1601000</v>
      </c>
      <c r="O39" s="31">
        <f t="shared" si="17"/>
        <v>1601000</v>
      </c>
      <c r="P39" s="31"/>
      <c r="Q39" s="31">
        <f t="shared" si="3"/>
        <v>1601000</v>
      </c>
    </row>
    <row r="40" spans="4:17" ht="15" hidden="1" customHeight="1" x14ac:dyDescent="0.25">
      <c r="D40" s="167" t="s">
        <v>54</v>
      </c>
      <c r="E40" s="179" t="s">
        <v>21</v>
      </c>
      <c r="F40" s="181">
        <v>264000</v>
      </c>
      <c r="G40" s="172">
        <v>175000</v>
      </c>
      <c r="H40" s="159"/>
      <c r="I40" s="180"/>
      <c r="J40" s="174"/>
      <c r="K40" s="176">
        <f t="shared" si="1"/>
        <v>175000</v>
      </c>
      <c r="L40" s="172">
        <v>175000</v>
      </c>
      <c r="M40" s="174"/>
      <c r="N40" s="170">
        <f>L40+M40</f>
        <v>175000</v>
      </c>
      <c r="O40" s="172">
        <v>175000</v>
      </c>
      <c r="P40" s="176"/>
      <c r="Q40" s="176">
        <f t="shared" si="3"/>
        <v>175000</v>
      </c>
    </row>
    <row r="41" spans="4:17" hidden="1" x14ac:dyDescent="0.25">
      <c r="D41" s="167"/>
      <c r="E41" s="179"/>
      <c r="F41" s="182"/>
      <c r="G41" s="173"/>
      <c r="H41" s="161"/>
      <c r="I41" s="180"/>
      <c r="J41" s="175"/>
      <c r="K41" s="177"/>
      <c r="L41" s="173"/>
      <c r="M41" s="175"/>
      <c r="N41" s="171"/>
      <c r="O41" s="173"/>
      <c r="P41" s="177"/>
      <c r="Q41" s="177"/>
    </row>
    <row r="42" spans="4:17" ht="3.75" hidden="1" customHeight="1" x14ac:dyDescent="0.25">
      <c r="D42" s="66" t="s">
        <v>55</v>
      </c>
      <c r="E42" s="67" t="s">
        <v>22</v>
      </c>
      <c r="F42" s="22">
        <v>340000</v>
      </c>
      <c r="G42" s="31">
        <v>976000</v>
      </c>
      <c r="H42" s="22"/>
      <c r="I42" s="68"/>
      <c r="J42" s="104"/>
      <c r="K42" s="31">
        <f t="shared" si="1"/>
        <v>976000</v>
      </c>
      <c r="L42" s="31">
        <v>976000</v>
      </c>
      <c r="M42" s="68"/>
      <c r="N42" s="21">
        <f t="shared" ref="N42:N60" si="18">L42+M42</f>
        <v>976000</v>
      </c>
      <c r="O42" s="31">
        <v>976000</v>
      </c>
      <c r="P42" s="31"/>
      <c r="Q42" s="21">
        <f>O42+P42</f>
        <v>976000</v>
      </c>
    </row>
    <row r="43" spans="4:17" ht="30" hidden="1" x14ac:dyDescent="0.25">
      <c r="D43" s="66" t="s">
        <v>56</v>
      </c>
      <c r="E43" s="67" t="s">
        <v>23</v>
      </c>
      <c r="F43" s="22">
        <v>1432000</v>
      </c>
      <c r="G43" s="31">
        <v>450000</v>
      </c>
      <c r="H43" s="22"/>
      <c r="I43" s="68"/>
      <c r="J43" s="104"/>
      <c r="K43" s="31">
        <f t="shared" si="1"/>
        <v>450000</v>
      </c>
      <c r="L43" s="31">
        <v>450000</v>
      </c>
      <c r="M43" s="68"/>
      <c r="N43" s="21">
        <f t="shared" si="18"/>
        <v>450000</v>
      </c>
      <c r="O43" s="31">
        <v>450000</v>
      </c>
      <c r="P43" s="31"/>
      <c r="Q43" s="21">
        <f>O43+P43</f>
        <v>450000</v>
      </c>
    </row>
    <row r="44" spans="4:17" ht="42.75" hidden="1" x14ac:dyDescent="0.25">
      <c r="D44" s="7" t="s">
        <v>66</v>
      </c>
      <c r="E44" s="18" t="s">
        <v>24</v>
      </c>
      <c r="F44" s="45">
        <f>F46</f>
        <v>416000</v>
      </c>
      <c r="G44" s="31">
        <f>G45</f>
        <v>449000</v>
      </c>
      <c r="H44" s="31">
        <f t="shared" ref="H44:O45" si="19">H45</f>
        <v>0</v>
      </c>
      <c r="I44" s="31">
        <f t="shared" si="19"/>
        <v>0</v>
      </c>
      <c r="J44" s="31"/>
      <c r="K44" s="31">
        <f t="shared" si="1"/>
        <v>449000</v>
      </c>
      <c r="L44" s="31">
        <f t="shared" si="19"/>
        <v>467000</v>
      </c>
      <c r="M44" s="31">
        <f t="shared" si="19"/>
        <v>0</v>
      </c>
      <c r="N44" s="21">
        <f t="shared" si="18"/>
        <v>467000</v>
      </c>
      <c r="O44" s="31">
        <f t="shared" si="19"/>
        <v>486000</v>
      </c>
      <c r="P44" s="31"/>
      <c r="Q44" s="21">
        <f t="shared" ref="Q44:Q60" si="20">O44+P44</f>
        <v>486000</v>
      </c>
    </row>
    <row r="45" spans="4:17" hidden="1" x14ac:dyDescent="0.25">
      <c r="D45" s="66" t="s">
        <v>118</v>
      </c>
      <c r="E45" s="67" t="s">
        <v>119</v>
      </c>
      <c r="F45" s="45"/>
      <c r="G45" s="31">
        <f>G46</f>
        <v>449000</v>
      </c>
      <c r="H45" s="31">
        <f t="shared" si="19"/>
        <v>0</v>
      </c>
      <c r="I45" s="31">
        <f t="shared" si="19"/>
        <v>0</v>
      </c>
      <c r="J45" s="31"/>
      <c r="K45" s="31">
        <f t="shared" si="1"/>
        <v>449000</v>
      </c>
      <c r="L45" s="31">
        <f t="shared" si="19"/>
        <v>467000</v>
      </c>
      <c r="M45" s="31">
        <f t="shared" si="19"/>
        <v>0</v>
      </c>
      <c r="N45" s="21">
        <f t="shared" si="18"/>
        <v>467000</v>
      </c>
      <c r="O45" s="31">
        <f t="shared" si="19"/>
        <v>486000</v>
      </c>
      <c r="P45" s="31"/>
      <c r="Q45" s="21">
        <f t="shared" si="20"/>
        <v>486000</v>
      </c>
    </row>
    <row r="46" spans="4:17" ht="45" hidden="1" x14ac:dyDescent="0.25">
      <c r="D46" s="66" t="s">
        <v>88</v>
      </c>
      <c r="E46" s="67" t="s">
        <v>89</v>
      </c>
      <c r="F46" s="22">
        <v>416000</v>
      </c>
      <c r="G46" s="31">
        <v>449000</v>
      </c>
      <c r="H46" s="22"/>
      <c r="I46" s="68"/>
      <c r="J46" s="104"/>
      <c r="K46" s="31">
        <f t="shared" si="1"/>
        <v>449000</v>
      </c>
      <c r="L46" s="31">
        <v>467000</v>
      </c>
      <c r="M46" s="68"/>
      <c r="N46" s="21">
        <f t="shared" si="18"/>
        <v>467000</v>
      </c>
      <c r="O46" s="31">
        <v>486000</v>
      </c>
      <c r="P46" s="31"/>
      <c r="Q46" s="21">
        <f t="shared" si="20"/>
        <v>486000</v>
      </c>
    </row>
    <row r="47" spans="4:17" ht="29.25" hidden="1" customHeight="1" x14ac:dyDescent="0.25">
      <c r="D47" s="7" t="s">
        <v>64</v>
      </c>
      <c r="E47" s="18" t="s">
        <v>25</v>
      </c>
      <c r="F47" s="45">
        <f>F48</f>
        <v>7453000</v>
      </c>
      <c r="G47" s="31">
        <f>G48</f>
        <v>108000</v>
      </c>
      <c r="H47" s="31">
        <f t="shared" ref="H47:O48" si="21">H48</f>
        <v>0</v>
      </c>
      <c r="I47" s="31">
        <f t="shared" si="21"/>
        <v>0</v>
      </c>
      <c r="J47" s="31"/>
      <c r="K47" s="31">
        <f t="shared" si="1"/>
        <v>108000</v>
      </c>
      <c r="L47" s="31">
        <f t="shared" si="21"/>
        <v>108000</v>
      </c>
      <c r="M47" s="31">
        <f t="shared" si="21"/>
        <v>0</v>
      </c>
      <c r="N47" s="21">
        <f t="shared" si="18"/>
        <v>108000</v>
      </c>
      <c r="O47" s="31">
        <f t="shared" si="21"/>
        <v>108000</v>
      </c>
      <c r="P47" s="31"/>
      <c r="Q47" s="21">
        <f t="shared" si="20"/>
        <v>108000</v>
      </c>
    </row>
    <row r="48" spans="4:17" ht="45" hidden="1" x14ac:dyDescent="0.25">
      <c r="D48" s="66" t="s">
        <v>57</v>
      </c>
      <c r="E48" s="67" t="s">
        <v>120</v>
      </c>
      <c r="F48" s="22">
        <f>F49</f>
        <v>7453000</v>
      </c>
      <c r="G48" s="31">
        <f>G49</f>
        <v>108000</v>
      </c>
      <c r="H48" s="31">
        <f t="shared" si="21"/>
        <v>0</v>
      </c>
      <c r="I48" s="31">
        <f t="shared" si="21"/>
        <v>0</v>
      </c>
      <c r="J48" s="31"/>
      <c r="K48" s="31">
        <f t="shared" si="1"/>
        <v>108000</v>
      </c>
      <c r="L48" s="31">
        <f t="shared" si="21"/>
        <v>108000</v>
      </c>
      <c r="M48" s="31">
        <f t="shared" si="21"/>
        <v>0</v>
      </c>
      <c r="N48" s="21">
        <f t="shared" si="18"/>
        <v>108000</v>
      </c>
      <c r="O48" s="31">
        <f t="shared" si="21"/>
        <v>108000</v>
      </c>
      <c r="P48" s="31"/>
      <c r="Q48" s="21">
        <f t="shared" si="20"/>
        <v>108000</v>
      </c>
    </row>
    <row r="49" spans="4:17" ht="45" hidden="1" x14ac:dyDescent="0.25">
      <c r="D49" s="66" t="s">
        <v>58</v>
      </c>
      <c r="E49" s="67" t="s">
        <v>26</v>
      </c>
      <c r="F49" s="22">
        <f>F50+F51</f>
        <v>7453000</v>
      </c>
      <c r="G49" s="31">
        <f>G50+G51</f>
        <v>108000</v>
      </c>
      <c r="H49" s="31">
        <f t="shared" ref="H49:O49" si="22">H50+H51</f>
        <v>0</v>
      </c>
      <c r="I49" s="31">
        <f t="shared" si="22"/>
        <v>0</v>
      </c>
      <c r="J49" s="31"/>
      <c r="K49" s="31">
        <f t="shared" si="1"/>
        <v>108000</v>
      </c>
      <c r="L49" s="31">
        <f t="shared" si="22"/>
        <v>108000</v>
      </c>
      <c r="M49" s="31">
        <f t="shared" si="22"/>
        <v>0</v>
      </c>
      <c r="N49" s="21">
        <f t="shared" si="18"/>
        <v>108000</v>
      </c>
      <c r="O49" s="31">
        <f t="shared" si="22"/>
        <v>108000</v>
      </c>
      <c r="P49" s="31"/>
      <c r="Q49" s="21">
        <f t="shared" si="20"/>
        <v>108000</v>
      </c>
    </row>
    <row r="50" spans="4:17" ht="75" hidden="1" x14ac:dyDescent="0.25">
      <c r="D50" s="66" t="s">
        <v>106</v>
      </c>
      <c r="E50" s="67" t="s">
        <v>121</v>
      </c>
      <c r="F50" s="22">
        <v>7093000</v>
      </c>
      <c r="G50" s="31">
        <v>79000</v>
      </c>
      <c r="H50" s="22"/>
      <c r="I50" s="68"/>
      <c r="J50" s="104"/>
      <c r="K50" s="31">
        <f t="shared" si="1"/>
        <v>79000</v>
      </c>
      <c r="L50" s="31">
        <v>79000</v>
      </c>
      <c r="M50" s="68"/>
      <c r="N50" s="21">
        <f t="shared" si="18"/>
        <v>79000</v>
      </c>
      <c r="O50" s="31">
        <v>79000</v>
      </c>
      <c r="P50" s="31"/>
      <c r="Q50" s="21">
        <f t="shared" si="20"/>
        <v>79000</v>
      </c>
    </row>
    <row r="51" spans="4:17" ht="60" hidden="1" x14ac:dyDescent="0.25">
      <c r="D51" s="66" t="s">
        <v>86</v>
      </c>
      <c r="E51" s="67" t="s">
        <v>103</v>
      </c>
      <c r="F51" s="22">
        <v>360000</v>
      </c>
      <c r="G51" s="31">
        <v>29000</v>
      </c>
      <c r="H51" s="22"/>
      <c r="I51" s="68"/>
      <c r="J51" s="104"/>
      <c r="K51" s="31">
        <f t="shared" si="1"/>
        <v>29000</v>
      </c>
      <c r="L51" s="31">
        <v>29000</v>
      </c>
      <c r="M51" s="68"/>
      <c r="N51" s="21">
        <f t="shared" si="18"/>
        <v>29000</v>
      </c>
      <c r="O51" s="31">
        <v>29000</v>
      </c>
      <c r="P51" s="31"/>
      <c r="Q51" s="21">
        <f t="shared" si="20"/>
        <v>29000</v>
      </c>
    </row>
    <row r="52" spans="4:17" ht="28.5" hidden="1" x14ac:dyDescent="0.25">
      <c r="D52" s="7" t="s">
        <v>59</v>
      </c>
      <c r="E52" s="18" t="s">
        <v>27</v>
      </c>
      <c r="F52" s="45" t="e">
        <f>F53+#REF!+#REF!+#REF!+#REF!+F55+F56+#REF!+F54+#REF!</f>
        <v>#REF!</v>
      </c>
      <c r="G52" s="31">
        <f>G53</f>
        <v>217000</v>
      </c>
      <c r="H52" s="31">
        <f t="shared" ref="H52:O52" si="23">H53</f>
        <v>0</v>
      </c>
      <c r="I52" s="31">
        <f t="shared" si="23"/>
        <v>0</v>
      </c>
      <c r="J52" s="31"/>
      <c r="K52" s="31">
        <f t="shared" si="1"/>
        <v>217000</v>
      </c>
      <c r="L52" s="31">
        <f t="shared" si="23"/>
        <v>225000</v>
      </c>
      <c r="M52" s="31">
        <f t="shared" si="23"/>
        <v>0</v>
      </c>
      <c r="N52" s="31">
        <f t="shared" si="18"/>
        <v>225000</v>
      </c>
      <c r="O52" s="31">
        <f t="shared" si="23"/>
        <v>234000</v>
      </c>
      <c r="P52" s="31"/>
      <c r="Q52" s="21">
        <f t="shared" si="20"/>
        <v>234000</v>
      </c>
    </row>
    <row r="53" spans="4:17" ht="32.25" hidden="1" customHeight="1" x14ac:dyDescent="0.25">
      <c r="D53" s="66" t="s">
        <v>163</v>
      </c>
      <c r="E53" s="51" t="s">
        <v>164</v>
      </c>
      <c r="F53" s="22" t="e">
        <f>#REF!+#REF!</f>
        <v>#REF!</v>
      </c>
      <c r="G53" s="31">
        <f>G54+G55+G56+G58+G57</f>
        <v>217000</v>
      </c>
      <c r="H53" s="31">
        <f t="shared" ref="H53:O53" si="24">H54+H55+H56+H58+H57</f>
        <v>0</v>
      </c>
      <c r="I53" s="31">
        <f t="shared" si="24"/>
        <v>0</v>
      </c>
      <c r="J53" s="31"/>
      <c r="K53" s="31">
        <f t="shared" si="1"/>
        <v>217000</v>
      </c>
      <c r="L53" s="31">
        <f t="shared" si="24"/>
        <v>225000</v>
      </c>
      <c r="M53" s="31">
        <f t="shared" si="24"/>
        <v>0</v>
      </c>
      <c r="N53" s="31">
        <f t="shared" si="18"/>
        <v>225000</v>
      </c>
      <c r="O53" s="31">
        <f t="shared" si="24"/>
        <v>234000</v>
      </c>
      <c r="P53" s="31"/>
      <c r="Q53" s="21">
        <f t="shared" si="20"/>
        <v>234000</v>
      </c>
    </row>
    <row r="54" spans="4:17" ht="32.25" hidden="1" customHeight="1" x14ac:dyDescent="0.25">
      <c r="D54" s="77" t="s">
        <v>165</v>
      </c>
      <c r="E54" s="51" t="s">
        <v>164</v>
      </c>
      <c r="F54" s="74">
        <v>170000</v>
      </c>
      <c r="G54" s="78">
        <v>38000</v>
      </c>
      <c r="H54" s="76"/>
      <c r="I54" s="75"/>
      <c r="J54" s="112"/>
      <c r="K54" s="31">
        <f t="shared" si="1"/>
        <v>38000</v>
      </c>
      <c r="L54" s="31">
        <v>34000</v>
      </c>
      <c r="M54" s="42"/>
      <c r="N54" s="31">
        <f t="shared" si="18"/>
        <v>34000</v>
      </c>
      <c r="O54" s="31">
        <v>34000</v>
      </c>
      <c r="P54" s="31"/>
      <c r="Q54" s="21">
        <f t="shared" si="20"/>
        <v>34000</v>
      </c>
    </row>
    <row r="55" spans="4:17" ht="94.5" hidden="1" customHeight="1" x14ac:dyDescent="0.25">
      <c r="D55" s="58" t="s">
        <v>166</v>
      </c>
      <c r="E55" s="79" t="s">
        <v>167</v>
      </c>
      <c r="F55" s="22">
        <v>60000</v>
      </c>
      <c r="G55" s="31">
        <v>24000</v>
      </c>
      <c r="H55" s="22"/>
      <c r="I55" s="75"/>
      <c r="J55" s="112"/>
      <c r="K55" s="31">
        <f t="shared" si="1"/>
        <v>24000</v>
      </c>
      <c r="L55" s="31">
        <v>22000</v>
      </c>
      <c r="M55" s="75"/>
      <c r="N55" s="31">
        <f t="shared" si="18"/>
        <v>22000</v>
      </c>
      <c r="O55" s="31">
        <v>22000</v>
      </c>
      <c r="P55" s="31"/>
      <c r="Q55" s="21">
        <f t="shared" si="20"/>
        <v>22000</v>
      </c>
    </row>
    <row r="56" spans="4:17" ht="105" hidden="1" x14ac:dyDescent="0.25">
      <c r="D56" s="58" t="s">
        <v>168</v>
      </c>
      <c r="E56" s="80" t="s">
        <v>169</v>
      </c>
      <c r="F56" s="22">
        <v>150000</v>
      </c>
      <c r="G56" s="31">
        <v>6000</v>
      </c>
      <c r="H56" s="22"/>
      <c r="I56" s="75"/>
      <c r="J56" s="112"/>
      <c r="K56" s="31">
        <f t="shared" si="1"/>
        <v>6000</v>
      </c>
      <c r="L56" s="31">
        <v>6000</v>
      </c>
      <c r="M56" s="75"/>
      <c r="N56" s="31">
        <f t="shared" si="18"/>
        <v>6000</v>
      </c>
      <c r="O56" s="31">
        <v>6000</v>
      </c>
      <c r="P56" s="31"/>
      <c r="Q56" s="21">
        <f t="shared" si="20"/>
        <v>6000</v>
      </c>
    </row>
    <row r="57" spans="4:17" ht="120" hidden="1" x14ac:dyDescent="0.25">
      <c r="D57" s="86" t="s">
        <v>170</v>
      </c>
      <c r="E57" s="80" t="s">
        <v>171</v>
      </c>
      <c r="F57" s="39">
        <v>1873000</v>
      </c>
      <c r="G57" s="31">
        <v>16000</v>
      </c>
      <c r="H57" s="22"/>
      <c r="I57" s="75"/>
      <c r="J57" s="112"/>
      <c r="K57" s="31">
        <f t="shared" si="1"/>
        <v>16000</v>
      </c>
      <c r="L57" s="31">
        <v>16000</v>
      </c>
      <c r="M57" s="75"/>
      <c r="N57" s="31">
        <f t="shared" si="18"/>
        <v>16000</v>
      </c>
      <c r="O57" s="31">
        <v>16000</v>
      </c>
      <c r="P57" s="31"/>
      <c r="Q57" s="21">
        <f t="shared" si="20"/>
        <v>16000</v>
      </c>
    </row>
    <row r="58" spans="4:17" ht="105" hidden="1" x14ac:dyDescent="0.25">
      <c r="D58" s="86" t="s">
        <v>175</v>
      </c>
      <c r="E58" s="80" t="s">
        <v>174</v>
      </c>
      <c r="F58" s="39"/>
      <c r="G58" s="31">
        <v>133000</v>
      </c>
      <c r="H58" s="22"/>
      <c r="I58" s="65"/>
      <c r="J58" s="112"/>
      <c r="K58" s="31">
        <f t="shared" si="1"/>
        <v>133000</v>
      </c>
      <c r="L58" s="31">
        <v>147000</v>
      </c>
      <c r="M58" s="65"/>
      <c r="N58" s="31">
        <f t="shared" si="18"/>
        <v>147000</v>
      </c>
      <c r="O58" s="31">
        <v>156000</v>
      </c>
      <c r="P58" s="31"/>
      <c r="Q58" s="21">
        <f t="shared" si="20"/>
        <v>156000</v>
      </c>
    </row>
    <row r="59" spans="4:17" hidden="1" x14ac:dyDescent="0.25">
      <c r="D59" s="87" t="s">
        <v>68</v>
      </c>
      <c r="E59" s="88" t="s">
        <v>69</v>
      </c>
      <c r="F59" s="31">
        <v>180000</v>
      </c>
      <c r="G59" s="31">
        <f>G60</f>
        <v>180000</v>
      </c>
      <c r="H59" s="31">
        <f t="shared" ref="H59:O59" si="25">H60</f>
        <v>0</v>
      </c>
      <c r="I59" s="31">
        <f t="shared" si="25"/>
        <v>0</v>
      </c>
      <c r="J59" s="31"/>
      <c r="K59" s="31">
        <f t="shared" si="1"/>
        <v>180000</v>
      </c>
      <c r="L59" s="31">
        <f t="shared" si="25"/>
        <v>180000</v>
      </c>
      <c r="M59" s="31">
        <f t="shared" si="25"/>
        <v>0</v>
      </c>
      <c r="N59" s="31">
        <f t="shared" si="18"/>
        <v>180000</v>
      </c>
      <c r="O59" s="31">
        <f t="shared" si="25"/>
        <v>180000</v>
      </c>
      <c r="P59" s="31"/>
      <c r="Q59" s="21">
        <f t="shared" si="20"/>
        <v>180000</v>
      </c>
    </row>
    <row r="60" spans="4:17" ht="27.75" hidden="1" customHeight="1" x14ac:dyDescent="0.25">
      <c r="D60" s="89" t="s">
        <v>70</v>
      </c>
      <c r="E60" s="84" t="s">
        <v>71</v>
      </c>
      <c r="F60" s="39">
        <v>180000</v>
      </c>
      <c r="G60" s="31">
        <v>180000</v>
      </c>
      <c r="H60" s="22"/>
      <c r="I60" s="65"/>
      <c r="J60" s="112"/>
      <c r="K60" s="31">
        <f t="shared" si="1"/>
        <v>180000</v>
      </c>
      <c r="L60" s="31">
        <v>180000</v>
      </c>
      <c r="M60" s="65"/>
      <c r="N60" s="31">
        <f t="shared" si="18"/>
        <v>180000</v>
      </c>
      <c r="O60" s="31">
        <v>180000</v>
      </c>
      <c r="P60" s="31"/>
      <c r="Q60" s="21">
        <f t="shared" si="20"/>
        <v>180000</v>
      </c>
    </row>
    <row r="61" spans="4:17" x14ac:dyDescent="0.25">
      <c r="D61" s="90" t="s">
        <v>104</v>
      </c>
      <c r="E61" s="88" t="s">
        <v>28</v>
      </c>
      <c r="F61" s="60" t="e">
        <f t="shared" ref="F61:Q61" si="26">SUM(F62+F65+F85+F128)</f>
        <v>#REF!</v>
      </c>
      <c r="G61" s="60">
        <f t="shared" si="26"/>
        <v>632007278.91999996</v>
      </c>
      <c r="H61" s="60">
        <f t="shared" si="26"/>
        <v>0</v>
      </c>
      <c r="I61" s="60">
        <f t="shared" si="26"/>
        <v>0</v>
      </c>
      <c r="J61" s="60">
        <f t="shared" si="26"/>
        <v>169908082.70000002</v>
      </c>
      <c r="K61" s="60">
        <f t="shared" si="26"/>
        <v>801915361.61999989</v>
      </c>
      <c r="L61" s="25">
        <f t="shared" si="26"/>
        <v>582335598.04999995</v>
      </c>
      <c r="M61" s="25">
        <f t="shared" si="26"/>
        <v>-114984000</v>
      </c>
      <c r="N61" s="25">
        <f t="shared" si="26"/>
        <v>467351598.05000001</v>
      </c>
      <c r="O61" s="25">
        <f t="shared" si="26"/>
        <v>453797117.72000003</v>
      </c>
      <c r="P61" s="25">
        <f t="shared" si="26"/>
        <v>5516000</v>
      </c>
      <c r="Q61" s="25">
        <f t="shared" si="26"/>
        <v>459313117.72000003</v>
      </c>
    </row>
    <row r="62" spans="4:17" ht="0.75" customHeight="1" x14ac:dyDescent="0.25">
      <c r="D62" s="90" t="s">
        <v>131</v>
      </c>
      <c r="E62" s="88" t="s">
        <v>29</v>
      </c>
      <c r="F62" s="60">
        <f t="shared" ref="F62:Q62" si="27">SUM(F63:F64)</f>
        <v>154234350</v>
      </c>
      <c r="G62" s="60">
        <f t="shared" si="27"/>
        <v>119556000</v>
      </c>
      <c r="H62" s="60">
        <f t="shared" si="27"/>
        <v>0</v>
      </c>
      <c r="I62" s="60">
        <f t="shared" si="27"/>
        <v>0</v>
      </c>
      <c r="J62" s="60">
        <f t="shared" si="27"/>
        <v>0</v>
      </c>
      <c r="K62" s="60">
        <f t="shared" si="27"/>
        <v>119556000</v>
      </c>
      <c r="L62" s="25">
        <f t="shared" si="27"/>
        <v>104195000</v>
      </c>
      <c r="M62" s="25">
        <f t="shared" si="27"/>
        <v>0</v>
      </c>
      <c r="N62" s="25">
        <f t="shared" si="27"/>
        <v>104195000</v>
      </c>
      <c r="O62" s="25">
        <f t="shared" si="27"/>
        <v>98377000</v>
      </c>
      <c r="P62" s="25">
        <f t="shared" si="27"/>
        <v>0</v>
      </c>
      <c r="Q62" s="25">
        <f t="shared" si="27"/>
        <v>98377000</v>
      </c>
    </row>
    <row r="63" spans="4:17" ht="45" hidden="1" x14ac:dyDescent="0.25">
      <c r="D63" s="91" t="s">
        <v>123</v>
      </c>
      <c r="E63" s="84" t="s">
        <v>172</v>
      </c>
      <c r="F63" s="39">
        <v>114272000</v>
      </c>
      <c r="G63" s="39">
        <v>102412000</v>
      </c>
      <c r="H63" s="22"/>
      <c r="I63" s="24"/>
      <c r="J63" s="112"/>
      <c r="K63" s="112">
        <f>G63+J63</f>
        <v>102412000</v>
      </c>
      <c r="L63" s="39">
        <v>104195000</v>
      </c>
      <c r="M63" s="33"/>
      <c r="N63" s="21">
        <f>L63+M63</f>
        <v>104195000</v>
      </c>
      <c r="O63" s="39">
        <v>98377000</v>
      </c>
      <c r="P63" s="39"/>
      <c r="Q63" s="21">
        <f>O63+P63</f>
        <v>98377000</v>
      </c>
    </row>
    <row r="64" spans="4:17" ht="45" hidden="1" x14ac:dyDescent="0.25">
      <c r="D64" s="91" t="s">
        <v>124</v>
      </c>
      <c r="E64" s="84" t="s">
        <v>141</v>
      </c>
      <c r="F64" s="39">
        <v>39962350</v>
      </c>
      <c r="G64" s="39">
        <v>17144000</v>
      </c>
      <c r="H64" s="22"/>
      <c r="I64" s="24"/>
      <c r="J64" s="112"/>
      <c r="K64" s="112">
        <f>G64+J64</f>
        <v>17144000</v>
      </c>
      <c r="L64" s="39"/>
      <c r="M64" s="33"/>
      <c r="N64" s="21">
        <f>L64+M64</f>
        <v>0</v>
      </c>
      <c r="O64" s="39"/>
      <c r="P64" s="39"/>
      <c r="Q64" s="21">
        <f>O64+P64</f>
        <v>0</v>
      </c>
    </row>
    <row r="65" spans="4:17" ht="28.5" x14ac:dyDescent="0.25">
      <c r="D65" s="92" t="s">
        <v>132</v>
      </c>
      <c r="E65" s="93" t="s">
        <v>30</v>
      </c>
      <c r="F65" s="60" t="e">
        <f>F77+#REF!+#REF!+#REF!+#REF!+#REF!+#REF!+#REF!</f>
        <v>#REF!</v>
      </c>
      <c r="G65" s="60">
        <f t="shared" ref="G65:I65" si="28">G66+G67+G68+G69+G70+G71+G72+G73+G74+G76+G77+G75</f>
        <v>137754046.69999999</v>
      </c>
      <c r="H65" s="60">
        <f t="shared" si="28"/>
        <v>0</v>
      </c>
      <c r="I65" s="60">
        <f t="shared" si="28"/>
        <v>0</v>
      </c>
      <c r="J65" s="60">
        <f>J66+J67+J68+J69+J70+J71+J72+J73+J74+J76+J77+J75</f>
        <v>169698082.70000002</v>
      </c>
      <c r="K65" s="60">
        <f t="shared" ref="K65:Q65" si="29">K66+K67+K68+K69+K70+K71+K72+K73+K74+K76+K77+K75</f>
        <v>307452129.39999998</v>
      </c>
      <c r="L65" s="60">
        <f t="shared" si="29"/>
        <v>150588611</v>
      </c>
      <c r="M65" s="60">
        <f t="shared" si="29"/>
        <v>-114984000</v>
      </c>
      <c r="N65" s="60">
        <f t="shared" si="29"/>
        <v>35604611</v>
      </c>
      <c r="O65" s="60">
        <f t="shared" si="29"/>
        <v>27046241.5</v>
      </c>
      <c r="P65" s="60">
        <f t="shared" si="29"/>
        <v>5516000</v>
      </c>
      <c r="Q65" s="60">
        <f t="shared" si="29"/>
        <v>32562241.5</v>
      </c>
    </row>
    <row r="66" spans="4:17" ht="2.25" customHeight="1" x14ac:dyDescent="0.25">
      <c r="D66" s="94" t="s">
        <v>151</v>
      </c>
      <c r="E66" s="95" t="s">
        <v>173</v>
      </c>
      <c r="F66" s="60"/>
      <c r="G66" s="82">
        <v>80750000</v>
      </c>
      <c r="H66" s="60"/>
      <c r="I66" s="60"/>
      <c r="J66" s="60"/>
      <c r="K66" s="106">
        <f>G66+J66</f>
        <v>80750000</v>
      </c>
      <c r="L66" s="60"/>
      <c r="M66" s="60"/>
      <c r="N66" s="60">
        <f>L66+M66</f>
        <v>0</v>
      </c>
      <c r="O66" s="60"/>
      <c r="P66" s="60"/>
      <c r="Q66" s="25">
        <f>O66+P66</f>
        <v>0</v>
      </c>
    </row>
    <row r="67" spans="4:17" ht="90" x14ac:dyDescent="0.25">
      <c r="D67" s="94" t="s">
        <v>151</v>
      </c>
      <c r="E67" s="95" t="s">
        <v>153</v>
      </c>
      <c r="F67" s="60"/>
      <c r="G67" s="82">
        <v>30000000</v>
      </c>
      <c r="H67" s="59"/>
      <c r="I67" s="59"/>
      <c r="J67" s="106">
        <v>167954380.37</v>
      </c>
      <c r="K67" s="106">
        <f t="shared" ref="K67:K84" si="30">G67+J67</f>
        <v>197954380.37</v>
      </c>
      <c r="L67" s="59">
        <v>120000000</v>
      </c>
      <c r="M67" s="59">
        <v>-120000000</v>
      </c>
      <c r="N67" s="60">
        <f t="shared" ref="N67:N84" si="31">L67+M67</f>
        <v>0</v>
      </c>
      <c r="O67" s="59"/>
      <c r="P67" s="106"/>
      <c r="Q67" s="25">
        <f t="shared" ref="Q67:Q84" si="32">O67+P67</f>
        <v>0</v>
      </c>
    </row>
    <row r="68" spans="4:17" ht="105" hidden="1" x14ac:dyDescent="0.25">
      <c r="D68" s="94" t="s">
        <v>151</v>
      </c>
      <c r="E68" s="95" t="s">
        <v>144</v>
      </c>
      <c r="F68" s="60"/>
      <c r="G68" s="82">
        <v>2500000</v>
      </c>
      <c r="H68" s="59"/>
      <c r="I68" s="59"/>
      <c r="J68" s="106"/>
      <c r="K68" s="106">
        <f t="shared" si="30"/>
        <v>2500000</v>
      </c>
      <c r="L68" s="59">
        <v>1500000</v>
      </c>
      <c r="M68" s="59"/>
      <c r="N68" s="60">
        <f t="shared" si="31"/>
        <v>1500000</v>
      </c>
      <c r="O68" s="59"/>
      <c r="P68" s="106"/>
      <c r="Q68" s="25">
        <f t="shared" si="32"/>
        <v>0</v>
      </c>
    </row>
    <row r="69" spans="4:17" ht="150" hidden="1" x14ac:dyDescent="0.25">
      <c r="D69" s="94" t="s">
        <v>151</v>
      </c>
      <c r="E69" s="95" t="s">
        <v>150</v>
      </c>
      <c r="F69" s="60"/>
      <c r="G69" s="82">
        <v>4926021.7</v>
      </c>
      <c r="H69" s="59"/>
      <c r="I69" s="59"/>
      <c r="J69" s="106"/>
      <c r="K69" s="106">
        <f t="shared" si="30"/>
        <v>4926021.7</v>
      </c>
      <c r="L69" s="59"/>
      <c r="M69" s="59"/>
      <c r="N69" s="60">
        <f t="shared" si="31"/>
        <v>0</v>
      </c>
      <c r="O69" s="59">
        <v>3459472.5</v>
      </c>
      <c r="P69" s="106"/>
      <c r="Q69" s="25">
        <f t="shared" si="32"/>
        <v>3459472.5</v>
      </c>
    </row>
    <row r="70" spans="4:17" ht="135" hidden="1" x14ac:dyDescent="0.25">
      <c r="D70" s="94" t="s">
        <v>158</v>
      </c>
      <c r="E70" s="95" t="s">
        <v>149</v>
      </c>
      <c r="F70" s="60"/>
      <c r="G70" s="82">
        <v>5575157</v>
      </c>
      <c r="H70" s="59"/>
      <c r="I70" s="59"/>
      <c r="J70" s="106"/>
      <c r="K70" s="106">
        <f t="shared" si="30"/>
        <v>5575157</v>
      </c>
      <c r="L70" s="59">
        <v>3715662</v>
      </c>
      <c r="M70" s="59"/>
      <c r="N70" s="60">
        <f t="shared" si="31"/>
        <v>3715662</v>
      </c>
      <c r="O70" s="59">
        <v>4355724</v>
      </c>
      <c r="P70" s="106"/>
      <c r="Q70" s="25">
        <f t="shared" si="32"/>
        <v>4355724</v>
      </c>
    </row>
    <row r="71" spans="4:17" ht="150" hidden="1" x14ac:dyDescent="0.25">
      <c r="D71" s="94" t="s">
        <v>160</v>
      </c>
      <c r="E71" s="95" t="s">
        <v>156</v>
      </c>
      <c r="F71" s="60"/>
      <c r="G71" s="82"/>
      <c r="H71" s="59"/>
      <c r="I71" s="59"/>
      <c r="J71" s="106"/>
      <c r="K71" s="106">
        <f t="shared" si="30"/>
        <v>0</v>
      </c>
      <c r="L71" s="59">
        <v>2906438</v>
      </c>
      <c r="M71" s="59"/>
      <c r="N71" s="60">
        <f t="shared" si="31"/>
        <v>2906438</v>
      </c>
      <c r="O71" s="59"/>
      <c r="P71" s="106"/>
      <c r="Q71" s="25">
        <f t="shared" si="32"/>
        <v>0</v>
      </c>
    </row>
    <row r="72" spans="4:17" ht="0.75" customHeight="1" x14ac:dyDescent="0.25">
      <c r="D72" s="94" t="s">
        <v>161</v>
      </c>
      <c r="E72" s="95" t="s">
        <v>145</v>
      </c>
      <c r="F72" s="60"/>
      <c r="G72" s="82"/>
      <c r="H72" s="59"/>
      <c r="I72" s="59"/>
      <c r="J72" s="106"/>
      <c r="K72" s="106">
        <f t="shared" si="30"/>
        <v>0</v>
      </c>
      <c r="L72" s="59">
        <v>12375000</v>
      </c>
      <c r="M72" s="59"/>
      <c r="N72" s="60">
        <f t="shared" si="31"/>
        <v>12375000</v>
      </c>
      <c r="O72" s="59">
        <v>14553000</v>
      </c>
      <c r="P72" s="106"/>
      <c r="Q72" s="25">
        <f t="shared" si="32"/>
        <v>14553000</v>
      </c>
    </row>
    <row r="73" spans="4:17" ht="105" x14ac:dyDescent="0.25">
      <c r="D73" s="94" t="s">
        <v>157</v>
      </c>
      <c r="E73" s="95" t="s">
        <v>146</v>
      </c>
      <c r="F73" s="60"/>
      <c r="G73" s="82">
        <v>1973017</v>
      </c>
      <c r="H73" s="59"/>
      <c r="I73" s="59"/>
      <c r="J73" s="106">
        <v>-100001</v>
      </c>
      <c r="K73" s="106">
        <f t="shared" si="30"/>
        <v>1873016</v>
      </c>
      <c r="L73" s="59">
        <v>927660</v>
      </c>
      <c r="M73" s="59"/>
      <c r="N73" s="60">
        <f t="shared" si="31"/>
        <v>927660</v>
      </c>
      <c r="O73" s="59">
        <v>182360</v>
      </c>
      <c r="P73" s="106"/>
      <c r="Q73" s="25">
        <f t="shared" si="32"/>
        <v>182360</v>
      </c>
    </row>
    <row r="74" spans="4:17" ht="105" hidden="1" x14ac:dyDescent="0.25">
      <c r="D74" s="94" t="s">
        <v>154</v>
      </c>
      <c r="E74" s="95" t="s">
        <v>155</v>
      </c>
      <c r="F74" s="60"/>
      <c r="G74" s="82">
        <v>1779102</v>
      </c>
      <c r="H74" s="59"/>
      <c r="I74" s="59"/>
      <c r="J74" s="106"/>
      <c r="K74" s="106">
        <f t="shared" si="30"/>
        <v>1779102</v>
      </c>
      <c r="L74" s="59">
        <v>1779102</v>
      </c>
      <c r="M74" s="59"/>
      <c r="N74" s="60">
        <f t="shared" si="31"/>
        <v>1779102</v>
      </c>
      <c r="O74" s="59">
        <v>1779102</v>
      </c>
      <c r="P74" s="106"/>
      <c r="Q74" s="25">
        <f t="shared" si="32"/>
        <v>1779102</v>
      </c>
    </row>
    <row r="75" spans="4:17" ht="30" x14ac:dyDescent="0.25">
      <c r="D75" s="123" t="s">
        <v>162</v>
      </c>
      <c r="E75" s="95" t="s">
        <v>190</v>
      </c>
      <c r="F75" s="60"/>
      <c r="G75" s="124"/>
      <c r="H75" s="124"/>
      <c r="I75" s="124"/>
      <c r="J75" s="124">
        <v>100000</v>
      </c>
      <c r="K75" s="124">
        <f t="shared" si="30"/>
        <v>100000</v>
      </c>
      <c r="L75" s="124"/>
      <c r="M75" s="124"/>
      <c r="N75" s="60"/>
      <c r="O75" s="124"/>
      <c r="P75" s="124"/>
      <c r="Q75" s="25"/>
    </row>
    <row r="76" spans="4:17" ht="30" x14ac:dyDescent="0.25">
      <c r="D76" s="94" t="s">
        <v>162</v>
      </c>
      <c r="E76" s="95" t="s">
        <v>190</v>
      </c>
      <c r="F76" s="60"/>
      <c r="G76" s="82"/>
      <c r="H76" s="59"/>
      <c r="I76" s="59"/>
      <c r="J76" s="106">
        <v>298370</v>
      </c>
      <c r="K76" s="106">
        <f t="shared" si="30"/>
        <v>298370</v>
      </c>
      <c r="L76" s="59"/>
      <c r="M76" s="59"/>
      <c r="N76" s="60">
        <f t="shared" si="31"/>
        <v>0</v>
      </c>
      <c r="O76" s="59"/>
      <c r="P76" s="106"/>
      <c r="Q76" s="25">
        <f t="shared" si="32"/>
        <v>0</v>
      </c>
    </row>
    <row r="77" spans="4:17" ht="40.5" customHeight="1" x14ac:dyDescent="0.25">
      <c r="D77" s="92" t="s">
        <v>133</v>
      </c>
      <c r="E77" s="93" t="s">
        <v>90</v>
      </c>
      <c r="F77" s="60" t="e">
        <f>F84+#REF!+#REF!</f>
        <v>#REF!</v>
      </c>
      <c r="G77" s="60">
        <f>G78+G79+G80+G84+G81+G82+G83</f>
        <v>10250749</v>
      </c>
      <c r="H77" s="60">
        <f t="shared" ref="H77:K77" si="33">H78+H79+H80+H84+H81+H82+H83</f>
        <v>0</v>
      </c>
      <c r="I77" s="60">
        <f t="shared" si="33"/>
        <v>0</v>
      </c>
      <c r="J77" s="60">
        <f t="shared" si="33"/>
        <v>1445333.33</v>
      </c>
      <c r="K77" s="60">
        <f t="shared" si="33"/>
        <v>11696082.33</v>
      </c>
      <c r="L77" s="60">
        <f t="shared" ref="L77" si="34">L78+L79+L80+L84+L81+L82+L83</f>
        <v>7384749</v>
      </c>
      <c r="M77" s="60">
        <f t="shared" ref="M77" si="35">M78+M79+M80+M84+M81+M82+M83</f>
        <v>5016000</v>
      </c>
      <c r="N77" s="60">
        <f t="shared" ref="N77" si="36">N78+N79+N80+N84+N81+N82+N83</f>
        <v>12400749</v>
      </c>
      <c r="O77" s="60">
        <f t="shared" ref="O77" si="37">O78+O79+O80+O84+O81+O82+O83</f>
        <v>2716583</v>
      </c>
      <c r="P77" s="60">
        <f t="shared" ref="P77" si="38">P78+P79+P80+P84+P81+P82+P83</f>
        <v>5516000</v>
      </c>
      <c r="Q77" s="60">
        <f t="shared" ref="Q77" si="39">Q78+Q79+Q80+Q84+Q81+Q82+Q83</f>
        <v>8232583</v>
      </c>
    </row>
    <row r="78" spans="4:17" ht="82.5" hidden="1" customHeight="1" x14ac:dyDescent="0.25">
      <c r="D78" s="94" t="s">
        <v>133</v>
      </c>
      <c r="E78" s="95" t="s">
        <v>152</v>
      </c>
      <c r="F78" s="60"/>
      <c r="G78" s="82">
        <v>200000</v>
      </c>
      <c r="H78" s="59"/>
      <c r="I78" s="59"/>
      <c r="J78" s="106"/>
      <c r="K78" s="106">
        <f t="shared" si="30"/>
        <v>200000</v>
      </c>
      <c r="L78" s="59">
        <v>1000000</v>
      </c>
      <c r="M78" s="59"/>
      <c r="N78" s="60">
        <f t="shared" si="31"/>
        <v>1000000</v>
      </c>
      <c r="O78" s="59">
        <v>500000</v>
      </c>
      <c r="P78" s="106"/>
      <c r="Q78" s="25">
        <f t="shared" si="32"/>
        <v>500000</v>
      </c>
    </row>
    <row r="79" spans="4:17" ht="99" hidden="1" customHeight="1" x14ac:dyDescent="0.25">
      <c r="D79" s="94" t="s">
        <v>133</v>
      </c>
      <c r="E79" s="95" t="s">
        <v>148</v>
      </c>
      <c r="F79" s="60"/>
      <c r="G79" s="82">
        <v>7990000</v>
      </c>
      <c r="H79" s="59"/>
      <c r="I79" s="59"/>
      <c r="J79" s="106"/>
      <c r="K79" s="106">
        <f t="shared" si="30"/>
        <v>7990000</v>
      </c>
      <c r="L79" s="59">
        <v>4324000</v>
      </c>
      <c r="M79" s="59"/>
      <c r="N79" s="60">
        <f t="shared" si="31"/>
        <v>4324000</v>
      </c>
      <c r="O79" s="59"/>
      <c r="P79" s="106"/>
      <c r="Q79" s="25">
        <f t="shared" si="32"/>
        <v>0</v>
      </c>
    </row>
    <row r="80" spans="4:17" ht="96" hidden="1" customHeight="1" x14ac:dyDescent="0.25">
      <c r="D80" s="99" t="s">
        <v>133</v>
      </c>
      <c r="E80" s="95" t="s">
        <v>176</v>
      </c>
      <c r="F80" s="60"/>
      <c r="G80" s="85">
        <v>1293229</v>
      </c>
      <c r="H80" s="85"/>
      <c r="I80" s="85"/>
      <c r="J80" s="106"/>
      <c r="K80" s="106">
        <f t="shared" si="30"/>
        <v>1293229</v>
      </c>
      <c r="L80" s="85">
        <v>1293229</v>
      </c>
      <c r="M80" s="85"/>
      <c r="N80" s="120">
        <f t="shared" si="31"/>
        <v>1293229</v>
      </c>
      <c r="O80" s="85">
        <v>1449063</v>
      </c>
      <c r="P80" s="106"/>
      <c r="Q80" s="122">
        <f t="shared" si="32"/>
        <v>1449063</v>
      </c>
    </row>
    <row r="81" spans="4:17" ht="81.75" customHeight="1" x14ac:dyDescent="0.25">
      <c r="D81" s="121" t="s">
        <v>133</v>
      </c>
      <c r="E81" s="95" t="s">
        <v>187</v>
      </c>
      <c r="F81" s="60"/>
      <c r="G81" s="120"/>
      <c r="H81" s="120"/>
      <c r="I81" s="120"/>
      <c r="J81" s="120">
        <v>112000</v>
      </c>
      <c r="K81" s="120">
        <f>G81+J81</f>
        <v>112000</v>
      </c>
      <c r="L81" s="120"/>
      <c r="M81" s="120">
        <v>2016000</v>
      </c>
      <c r="N81" s="120">
        <f t="shared" si="31"/>
        <v>2016000</v>
      </c>
      <c r="O81" s="120"/>
      <c r="P81" s="120">
        <v>2016000</v>
      </c>
      <c r="Q81" s="122">
        <f t="shared" si="32"/>
        <v>2016000</v>
      </c>
    </row>
    <row r="82" spans="4:17" ht="69" customHeight="1" x14ac:dyDescent="0.25">
      <c r="D82" s="121" t="s">
        <v>133</v>
      </c>
      <c r="E82" s="95" t="s">
        <v>188</v>
      </c>
      <c r="F82" s="60"/>
      <c r="G82" s="120"/>
      <c r="H82" s="120"/>
      <c r="I82" s="120"/>
      <c r="J82" s="120">
        <v>333333.33</v>
      </c>
      <c r="K82" s="120">
        <f>G82+J82</f>
        <v>333333.33</v>
      </c>
      <c r="L82" s="120"/>
      <c r="M82" s="120">
        <v>3000000</v>
      </c>
      <c r="N82" s="120">
        <f t="shared" si="31"/>
        <v>3000000</v>
      </c>
      <c r="O82" s="120"/>
      <c r="P82" s="120">
        <v>3500000</v>
      </c>
      <c r="Q82" s="122">
        <f t="shared" si="32"/>
        <v>3500000</v>
      </c>
    </row>
    <row r="83" spans="4:17" ht="95.25" customHeight="1" x14ac:dyDescent="0.25">
      <c r="D83" s="121" t="s">
        <v>133</v>
      </c>
      <c r="E83" s="95" t="s">
        <v>189</v>
      </c>
      <c r="F83" s="60"/>
      <c r="G83" s="120"/>
      <c r="H83" s="120"/>
      <c r="I83" s="120"/>
      <c r="J83" s="120">
        <v>1000000</v>
      </c>
      <c r="K83" s="120">
        <f>G83+J83</f>
        <v>1000000</v>
      </c>
      <c r="L83" s="120"/>
      <c r="M83" s="120"/>
      <c r="N83" s="60"/>
      <c r="O83" s="120"/>
      <c r="P83" s="120"/>
      <c r="Q83" s="25"/>
    </row>
    <row r="84" spans="4:17" ht="75" hidden="1" x14ac:dyDescent="0.25">
      <c r="D84" s="94" t="s">
        <v>134</v>
      </c>
      <c r="E84" s="95" t="s">
        <v>147</v>
      </c>
      <c r="F84" s="39">
        <v>748800</v>
      </c>
      <c r="G84" s="39">
        <v>767520</v>
      </c>
      <c r="H84" s="39"/>
      <c r="I84" s="59"/>
      <c r="J84" s="106"/>
      <c r="K84" s="106">
        <f t="shared" si="30"/>
        <v>767520</v>
      </c>
      <c r="L84" s="39">
        <v>767520</v>
      </c>
      <c r="M84" s="59"/>
      <c r="N84" s="60">
        <f t="shared" si="31"/>
        <v>767520</v>
      </c>
      <c r="O84" s="39">
        <v>767520</v>
      </c>
      <c r="P84" s="39"/>
      <c r="Q84" s="25">
        <f t="shared" si="32"/>
        <v>767520</v>
      </c>
    </row>
    <row r="85" spans="4:17" ht="28.5" hidden="1" x14ac:dyDescent="0.25">
      <c r="D85" s="90" t="s">
        <v>135</v>
      </c>
      <c r="E85" s="88" t="s">
        <v>31</v>
      </c>
      <c r="F85" s="60" t="e">
        <f>#REF!+F86+#REF!+F91+F92+#REF!+F97+F102+F108+F119+F124+#REF!+#REF!+#REF!+#REF!</f>
        <v>#REF!</v>
      </c>
      <c r="G85" s="60">
        <f>G86+G91+G92+G97+G102+G108+G111+G114+G117+G118+G119+G123+G124</f>
        <v>361682032.21999997</v>
      </c>
      <c r="H85" s="60">
        <f t="shared" ref="H85:K85" si="40">H86+H91+H92+H97+H102+H108+H111+H114+H117+H118+H119+H123+H124</f>
        <v>0</v>
      </c>
      <c r="I85" s="60">
        <f t="shared" si="40"/>
        <v>0</v>
      </c>
      <c r="J85" s="60">
        <f t="shared" si="40"/>
        <v>0</v>
      </c>
      <c r="K85" s="60">
        <f t="shared" si="40"/>
        <v>361682032.21999997</v>
      </c>
      <c r="L85" s="25">
        <f t="shared" ref="L85:Q85" si="41">L86+L91+L92+L97+L102+L108+L111+L114+L117+L118+L119+L123+L124</f>
        <v>327534247.05000001</v>
      </c>
      <c r="M85" s="25">
        <f t="shared" si="41"/>
        <v>0</v>
      </c>
      <c r="N85" s="25">
        <f t="shared" si="41"/>
        <v>327534247.05000001</v>
      </c>
      <c r="O85" s="25">
        <f t="shared" si="41"/>
        <v>328373876.22000003</v>
      </c>
      <c r="P85" s="25">
        <f t="shared" si="41"/>
        <v>0</v>
      </c>
      <c r="Q85" s="25">
        <f t="shared" si="41"/>
        <v>328373876.22000003</v>
      </c>
    </row>
    <row r="86" spans="4:17" ht="15" hidden="1" customHeight="1" x14ac:dyDescent="0.25">
      <c r="D86" s="162" t="s">
        <v>136</v>
      </c>
      <c r="E86" s="143" t="s">
        <v>143</v>
      </c>
      <c r="F86" s="146">
        <v>176381257</v>
      </c>
      <c r="G86" s="128">
        <v>285027901</v>
      </c>
      <c r="H86" s="128"/>
      <c r="I86" s="154"/>
      <c r="J86" s="183"/>
      <c r="K86" s="183">
        <f>G86+J86</f>
        <v>285027901</v>
      </c>
      <c r="L86" s="128">
        <v>285027901</v>
      </c>
      <c r="M86" s="183"/>
      <c r="N86" s="131">
        <f>L86+M86</f>
        <v>285027901</v>
      </c>
      <c r="O86" s="128">
        <v>285027901</v>
      </c>
      <c r="P86" s="128"/>
      <c r="Q86" s="125">
        <f>O86+P86</f>
        <v>285027901</v>
      </c>
    </row>
    <row r="87" spans="4:17" hidden="1" x14ac:dyDescent="0.25">
      <c r="D87" s="163"/>
      <c r="E87" s="144"/>
      <c r="F87" s="147"/>
      <c r="G87" s="129"/>
      <c r="H87" s="129"/>
      <c r="I87" s="154"/>
      <c r="J87" s="184"/>
      <c r="K87" s="184"/>
      <c r="L87" s="129"/>
      <c r="M87" s="184"/>
      <c r="N87" s="132"/>
      <c r="O87" s="129"/>
      <c r="P87" s="129"/>
      <c r="Q87" s="126"/>
    </row>
    <row r="88" spans="4:17" ht="12" hidden="1" customHeight="1" x14ac:dyDescent="0.25">
      <c r="D88" s="163"/>
      <c r="E88" s="144"/>
      <c r="F88" s="147"/>
      <c r="G88" s="129"/>
      <c r="H88" s="129"/>
      <c r="I88" s="154"/>
      <c r="J88" s="184"/>
      <c r="K88" s="184"/>
      <c r="L88" s="129"/>
      <c r="M88" s="184"/>
      <c r="N88" s="132"/>
      <c r="O88" s="129"/>
      <c r="P88" s="129"/>
      <c r="Q88" s="126"/>
    </row>
    <row r="89" spans="4:17" ht="8.25" hidden="1" customHeight="1" x14ac:dyDescent="0.25">
      <c r="D89" s="163"/>
      <c r="E89" s="144"/>
      <c r="F89" s="147"/>
      <c r="G89" s="129"/>
      <c r="H89" s="129"/>
      <c r="I89" s="154"/>
      <c r="J89" s="184"/>
      <c r="K89" s="184"/>
      <c r="L89" s="129"/>
      <c r="M89" s="184"/>
      <c r="N89" s="132"/>
      <c r="O89" s="129"/>
      <c r="P89" s="129"/>
      <c r="Q89" s="126"/>
    </row>
    <row r="90" spans="4:17" hidden="1" x14ac:dyDescent="0.25">
      <c r="D90" s="163"/>
      <c r="E90" s="145"/>
      <c r="F90" s="148"/>
      <c r="G90" s="130"/>
      <c r="H90" s="130"/>
      <c r="I90" s="154"/>
      <c r="J90" s="111"/>
      <c r="K90" s="111"/>
      <c r="L90" s="130"/>
      <c r="M90" s="72"/>
      <c r="N90" s="133"/>
      <c r="O90" s="130"/>
      <c r="P90" s="109"/>
      <c r="Q90" s="127"/>
    </row>
    <row r="91" spans="4:17" ht="150" hidden="1" x14ac:dyDescent="0.25">
      <c r="D91" s="91" t="s">
        <v>136</v>
      </c>
      <c r="E91" s="84" t="s">
        <v>95</v>
      </c>
      <c r="F91" s="39">
        <v>1094756</v>
      </c>
      <c r="G91" s="40">
        <v>1519082</v>
      </c>
      <c r="H91" s="39"/>
      <c r="I91" s="59"/>
      <c r="J91" s="106"/>
      <c r="K91" s="106">
        <f>G91+J91</f>
        <v>1519082</v>
      </c>
      <c r="L91" s="40">
        <v>1519082</v>
      </c>
      <c r="M91" s="59"/>
      <c r="N91" s="61">
        <f>L91+M91</f>
        <v>1519082</v>
      </c>
      <c r="O91" s="40">
        <v>1519082</v>
      </c>
      <c r="P91" s="40"/>
      <c r="Q91" s="21">
        <f>O91+P91</f>
        <v>1519082</v>
      </c>
    </row>
    <row r="92" spans="4:17" ht="1.5" customHeight="1" x14ac:dyDescent="0.25">
      <c r="D92" s="162" t="s">
        <v>136</v>
      </c>
      <c r="E92" s="151" t="s">
        <v>96</v>
      </c>
      <c r="F92" s="146">
        <v>29400200</v>
      </c>
      <c r="G92" s="128">
        <v>28343000</v>
      </c>
      <c r="H92" s="128"/>
      <c r="I92" s="164"/>
      <c r="J92" s="183"/>
      <c r="K92" s="183">
        <f t="shared" ref="K92" si="42">G92+J92</f>
        <v>28343000</v>
      </c>
      <c r="L92" s="128">
        <v>30318600</v>
      </c>
      <c r="M92" s="183"/>
      <c r="N92" s="134">
        <f t="shared" ref="N92:N97" si="43">L92+M92</f>
        <v>30318600</v>
      </c>
      <c r="O92" s="128">
        <v>31006900</v>
      </c>
      <c r="P92" s="128"/>
      <c r="Q92" s="125">
        <f>O92+P92</f>
        <v>31006900</v>
      </c>
    </row>
    <row r="93" spans="4:17" hidden="1" x14ac:dyDescent="0.25">
      <c r="D93" s="163"/>
      <c r="E93" s="152"/>
      <c r="F93" s="147"/>
      <c r="G93" s="129"/>
      <c r="H93" s="129"/>
      <c r="I93" s="165"/>
      <c r="J93" s="184"/>
      <c r="K93" s="184"/>
      <c r="L93" s="129"/>
      <c r="M93" s="184"/>
      <c r="N93" s="135"/>
      <c r="O93" s="129"/>
      <c r="P93" s="129"/>
      <c r="Q93" s="126"/>
    </row>
    <row r="94" spans="4:17" hidden="1" x14ac:dyDescent="0.25">
      <c r="D94" s="163"/>
      <c r="E94" s="152"/>
      <c r="F94" s="147"/>
      <c r="G94" s="129"/>
      <c r="H94" s="129"/>
      <c r="I94" s="165"/>
      <c r="J94" s="184"/>
      <c r="K94" s="184"/>
      <c r="L94" s="129"/>
      <c r="M94" s="184"/>
      <c r="N94" s="135"/>
      <c r="O94" s="129"/>
      <c r="P94" s="129"/>
      <c r="Q94" s="126"/>
    </row>
    <row r="95" spans="4:17" ht="14.25" hidden="1" customHeight="1" x14ac:dyDescent="0.25">
      <c r="D95" s="163"/>
      <c r="E95" s="152"/>
      <c r="F95" s="147"/>
      <c r="G95" s="129"/>
      <c r="H95" s="129"/>
      <c r="I95" s="165"/>
      <c r="J95" s="184"/>
      <c r="K95" s="184"/>
      <c r="L95" s="129"/>
      <c r="M95" s="184"/>
      <c r="N95" s="135"/>
      <c r="O95" s="129"/>
      <c r="P95" s="129"/>
      <c r="Q95" s="126"/>
    </row>
    <row r="96" spans="4:17" ht="80.25" hidden="1" customHeight="1" x14ac:dyDescent="0.25">
      <c r="D96" s="163"/>
      <c r="E96" s="153"/>
      <c r="F96" s="148"/>
      <c r="G96" s="130"/>
      <c r="H96" s="130"/>
      <c r="I96" s="166"/>
      <c r="J96" s="185"/>
      <c r="K96" s="185"/>
      <c r="L96" s="130"/>
      <c r="M96" s="185"/>
      <c r="N96" s="136"/>
      <c r="O96" s="130"/>
      <c r="P96" s="130"/>
      <c r="Q96" s="127"/>
    </row>
    <row r="97" spans="4:17" ht="15" hidden="1" customHeight="1" x14ac:dyDescent="0.25">
      <c r="D97" s="162" t="s">
        <v>136</v>
      </c>
      <c r="E97" s="143" t="s">
        <v>142</v>
      </c>
      <c r="F97" s="146">
        <v>1538000</v>
      </c>
      <c r="G97" s="128">
        <v>1610000</v>
      </c>
      <c r="H97" s="128"/>
      <c r="I97" s="154"/>
      <c r="J97" s="183"/>
      <c r="K97" s="183">
        <f>G97+J97</f>
        <v>1610000</v>
      </c>
      <c r="L97" s="128">
        <v>1610000</v>
      </c>
      <c r="M97" s="183"/>
      <c r="N97" s="134">
        <f t="shared" si="43"/>
        <v>1610000</v>
      </c>
      <c r="O97" s="128">
        <v>1610000</v>
      </c>
      <c r="P97" s="128"/>
      <c r="Q97" s="125">
        <f>O97+P97</f>
        <v>1610000</v>
      </c>
    </row>
    <row r="98" spans="4:17" hidden="1" x14ac:dyDescent="0.25">
      <c r="D98" s="163"/>
      <c r="E98" s="144"/>
      <c r="F98" s="147"/>
      <c r="G98" s="129"/>
      <c r="H98" s="129"/>
      <c r="I98" s="154"/>
      <c r="J98" s="184"/>
      <c r="K98" s="184"/>
      <c r="L98" s="129"/>
      <c r="M98" s="184"/>
      <c r="N98" s="135"/>
      <c r="O98" s="129"/>
      <c r="P98" s="129"/>
      <c r="Q98" s="126"/>
    </row>
    <row r="99" spans="4:17" ht="12.75" hidden="1" customHeight="1" x14ac:dyDescent="0.25">
      <c r="D99" s="163"/>
      <c r="E99" s="144"/>
      <c r="F99" s="147"/>
      <c r="G99" s="129"/>
      <c r="H99" s="129"/>
      <c r="I99" s="154"/>
      <c r="J99" s="184"/>
      <c r="K99" s="184"/>
      <c r="L99" s="129"/>
      <c r="M99" s="184"/>
      <c r="N99" s="135"/>
      <c r="O99" s="129"/>
      <c r="P99" s="129"/>
      <c r="Q99" s="126"/>
    </row>
    <row r="100" spans="4:17" ht="7.5" hidden="1" customHeight="1" x14ac:dyDescent="0.25">
      <c r="D100" s="163"/>
      <c r="E100" s="144"/>
      <c r="F100" s="147"/>
      <c r="G100" s="129"/>
      <c r="H100" s="129"/>
      <c r="I100" s="154"/>
      <c r="J100" s="110"/>
      <c r="K100" s="110"/>
      <c r="L100" s="129"/>
      <c r="M100" s="71"/>
      <c r="N100" s="135"/>
      <c r="O100" s="129"/>
      <c r="P100" s="108"/>
      <c r="Q100" s="126"/>
    </row>
    <row r="101" spans="4:17" ht="15" hidden="1" customHeight="1" x14ac:dyDescent="0.25">
      <c r="D101" s="163"/>
      <c r="E101" s="145"/>
      <c r="F101" s="148"/>
      <c r="G101" s="130"/>
      <c r="H101" s="130"/>
      <c r="I101" s="154"/>
      <c r="J101" s="111"/>
      <c r="K101" s="111"/>
      <c r="L101" s="130"/>
      <c r="M101" s="72"/>
      <c r="N101" s="136"/>
      <c r="O101" s="130"/>
      <c r="P101" s="109"/>
      <c r="Q101" s="127"/>
    </row>
    <row r="102" spans="4:17" ht="15" hidden="1" customHeight="1" x14ac:dyDescent="0.25">
      <c r="D102" s="162" t="s">
        <v>136</v>
      </c>
      <c r="E102" s="143" t="s">
        <v>97</v>
      </c>
      <c r="F102" s="146">
        <v>111300</v>
      </c>
      <c r="G102" s="128">
        <v>115200</v>
      </c>
      <c r="H102" s="128"/>
      <c r="I102" s="154"/>
      <c r="J102" s="183"/>
      <c r="K102" s="183">
        <f>G102+J102</f>
        <v>115200</v>
      </c>
      <c r="L102" s="128">
        <v>115200</v>
      </c>
      <c r="M102" s="183"/>
      <c r="N102" s="131">
        <f>L102+M102</f>
        <v>115200</v>
      </c>
      <c r="O102" s="128">
        <v>115200</v>
      </c>
      <c r="P102" s="128"/>
      <c r="Q102" s="125">
        <f>O102+P102</f>
        <v>115200</v>
      </c>
    </row>
    <row r="103" spans="4:17" hidden="1" x14ac:dyDescent="0.25">
      <c r="D103" s="163"/>
      <c r="E103" s="144"/>
      <c r="F103" s="147"/>
      <c r="G103" s="129"/>
      <c r="H103" s="129"/>
      <c r="I103" s="154"/>
      <c r="J103" s="184"/>
      <c r="K103" s="184"/>
      <c r="L103" s="129"/>
      <c r="M103" s="184"/>
      <c r="N103" s="132"/>
      <c r="O103" s="129"/>
      <c r="P103" s="129"/>
      <c r="Q103" s="126"/>
    </row>
    <row r="104" spans="4:17" hidden="1" x14ac:dyDescent="0.25">
      <c r="D104" s="163"/>
      <c r="E104" s="144"/>
      <c r="F104" s="147"/>
      <c r="G104" s="129"/>
      <c r="H104" s="129"/>
      <c r="I104" s="154"/>
      <c r="J104" s="184"/>
      <c r="K104" s="184"/>
      <c r="L104" s="129"/>
      <c r="M104" s="184"/>
      <c r="N104" s="132"/>
      <c r="O104" s="129"/>
      <c r="P104" s="129"/>
      <c r="Q104" s="126"/>
    </row>
    <row r="105" spans="4:17" hidden="1" x14ac:dyDescent="0.25">
      <c r="D105" s="163"/>
      <c r="E105" s="144"/>
      <c r="F105" s="147"/>
      <c r="G105" s="129"/>
      <c r="H105" s="129"/>
      <c r="I105" s="154"/>
      <c r="J105" s="184"/>
      <c r="K105" s="184"/>
      <c r="L105" s="129"/>
      <c r="M105" s="184"/>
      <c r="N105" s="132"/>
      <c r="O105" s="129"/>
      <c r="P105" s="129"/>
      <c r="Q105" s="126"/>
    </row>
    <row r="106" spans="4:17" ht="14.25" hidden="1" customHeight="1" x14ac:dyDescent="0.25">
      <c r="D106" s="163"/>
      <c r="E106" s="144"/>
      <c r="F106" s="147"/>
      <c r="G106" s="129"/>
      <c r="H106" s="129"/>
      <c r="I106" s="154"/>
      <c r="J106" s="184"/>
      <c r="K106" s="184"/>
      <c r="L106" s="129"/>
      <c r="M106" s="184"/>
      <c r="N106" s="132"/>
      <c r="O106" s="129"/>
      <c r="P106" s="129"/>
      <c r="Q106" s="126"/>
    </row>
    <row r="107" spans="4:17" hidden="1" x14ac:dyDescent="0.25">
      <c r="D107" s="163"/>
      <c r="E107" s="145"/>
      <c r="F107" s="148"/>
      <c r="G107" s="130"/>
      <c r="H107" s="130"/>
      <c r="I107" s="154"/>
      <c r="J107" s="185"/>
      <c r="K107" s="185"/>
      <c r="L107" s="130"/>
      <c r="M107" s="185"/>
      <c r="N107" s="133"/>
      <c r="O107" s="130"/>
      <c r="P107" s="130"/>
      <c r="Q107" s="127"/>
    </row>
    <row r="108" spans="4:17" ht="15" hidden="1" customHeight="1" x14ac:dyDescent="0.25">
      <c r="D108" s="140" t="s">
        <v>136</v>
      </c>
      <c r="E108" s="143" t="s">
        <v>32</v>
      </c>
      <c r="F108" s="146"/>
      <c r="G108" s="128">
        <v>27000</v>
      </c>
      <c r="H108" s="128"/>
      <c r="I108" s="154"/>
      <c r="J108" s="183"/>
      <c r="K108" s="183">
        <f>G108+J108</f>
        <v>27000</v>
      </c>
      <c r="L108" s="128">
        <v>21000</v>
      </c>
      <c r="M108" s="183"/>
      <c r="N108" s="131">
        <f>L108+M108</f>
        <v>21000</v>
      </c>
      <c r="O108" s="128">
        <v>6000</v>
      </c>
      <c r="P108" s="128"/>
      <c r="Q108" s="125">
        <f>O108+P108</f>
        <v>6000</v>
      </c>
    </row>
    <row r="109" spans="4:17" ht="14.25" hidden="1" customHeight="1" x14ac:dyDescent="0.25">
      <c r="D109" s="141"/>
      <c r="E109" s="144"/>
      <c r="F109" s="147"/>
      <c r="G109" s="129"/>
      <c r="H109" s="129"/>
      <c r="I109" s="154"/>
      <c r="J109" s="184"/>
      <c r="K109" s="184"/>
      <c r="L109" s="129"/>
      <c r="M109" s="184"/>
      <c r="N109" s="132"/>
      <c r="O109" s="129"/>
      <c r="P109" s="129"/>
      <c r="Q109" s="126"/>
    </row>
    <row r="110" spans="4:17" hidden="1" x14ac:dyDescent="0.25">
      <c r="D110" s="142"/>
      <c r="E110" s="145"/>
      <c r="F110" s="148"/>
      <c r="G110" s="130"/>
      <c r="H110" s="130"/>
      <c r="I110" s="154"/>
      <c r="J110" s="185"/>
      <c r="K110" s="185"/>
      <c r="L110" s="130"/>
      <c r="M110" s="185"/>
      <c r="N110" s="133"/>
      <c r="O110" s="130"/>
      <c r="P110" s="130"/>
      <c r="Q110" s="127"/>
    </row>
    <row r="111" spans="4:17" ht="15" hidden="1" customHeight="1" x14ac:dyDescent="0.25">
      <c r="D111" s="140" t="s">
        <v>136</v>
      </c>
      <c r="E111" s="155" t="s">
        <v>87</v>
      </c>
      <c r="F111" s="96"/>
      <c r="G111" s="128">
        <v>325389</v>
      </c>
      <c r="H111" s="62"/>
      <c r="I111" s="59"/>
      <c r="J111" s="183"/>
      <c r="K111" s="183">
        <f>G111+J111</f>
        <v>325389</v>
      </c>
      <c r="L111" s="128">
        <v>325389</v>
      </c>
      <c r="M111" s="183"/>
      <c r="N111" s="131">
        <f>L111+M111</f>
        <v>325389</v>
      </c>
      <c r="O111" s="128">
        <v>325389</v>
      </c>
      <c r="P111" s="186"/>
      <c r="Q111" s="125">
        <f>O111+P111</f>
        <v>325389</v>
      </c>
    </row>
    <row r="112" spans="4:17" ht="15" hidden="1" customHeight="1" x14ac:dyDescent="0.25">
      <c r="D112" s="141"/>
      <c r="E112" s="156"/>
      <c r="F112" s="96"/>
      <c r="G112" s="129"/>
      <c r="H112" s="62"/>
      <c r="I112" s="59"/>
      <c r="J112" s="184"/>
      <c r="K112" s="184"/>
      <c r="L112" s="129"/>
      <c r="M112" s="184"/>
      <c r="N112" s="132"/>
      <c r="O112" s="129"/>
      <c r="P112" s="186"/>
      <c r="Q112" s="126"/>
    </row>
    <row r="113" spans="4:17" ht="30" hidden="1" customHeight="1" x14ac:dyDescent="0.25">
      <c r="D113" s="142"/>
      <c r="E113" s="157"/>
      <c r="F113" s="96"/>
      <c r="G113" s="130"/>
      <c r="H113" s="62"/>
      <c r="I113" s="59"/>
      <c r="J113" s="185"/>
      <c r="K113" s="185"/>
      <c r="L113" s="130"/>
      <c r="M113" s="184"/>
      <c r="N113" s="133"/>
      <c r="O113" s="130"/>
      <c r="P113" s="186"/>
      <c r="Q113" s="126"/>
    </row>
    <row r="114" spans="4:17" ht="15" hidden="1" customHeight="1" x14ac:dyDescent="0.25">
      <c r="D114" s="140" t="s">
        <v>136</v>
      </c>
      <c r="E114" s="155" t="s">
        <v>72</v>
      </c>
      <c r="F114" s="96"/>
      <c r="G114" s="128">
        <v>130392.4</v>
      </c>
      <c r="H114" s="62"/>
      <c r="I114" s="59"/>
      <c r="J114" s="183"/>
      <c r="K114" s="183">
        <f>G114+J114</f>
        <v>130392.4</v>
      </c>
      <c r="L114" s="128">
        <v>117299.85</v>
      </c>
      <c r="M114" s="184"/>
      <c r="N114" s="131">
        <f>L114+M114</f>
        <v>117299.85</v>
      </c>
      <c r="O114" s="128">
        <v>104207.3</v>
      </c>
      <c r="P114" s="186"/>
      <c r="Q114" s="126">
        <f>O114+P114</f>
        <v>104207.3</v>
      </c>
    </row>
    <row r="115" spans="4:17" hidden="1" x14ac:dyDescent="0.25">
      <c r="D115" s="141"/>
      <c r="E115" s="156"/>
      <c r="F115" s="96"/>
      <c r="G115" s="129"/>
      <c r="H115" s="62"/>
      <c r="I115" s="59"/>
      <c r="J115" s="184"/>
      <c r="K115" s="184"/>
      <c r="L115" s="129"/>
      <c r="M115" s="184"/>
      <c r="N115" s="132"/>
      <c r="O115" s="129"/>
      <c r="P115" s="186"/>
      <c r="Q115" s="126"/>
    </row>
    <row r="116" spans="4:17" ht="102.75" hidden="1" customHeight="1" x14ac:dyDescent="0.25">
      <c r="D116" s="142"/>
      <c r="E116" s="157"/>
      <c r="F116" s="96"/>
      <c r="G116" s="129"/>
      <c r="H116" s="62"/>
      <c r="I116" s="70"/>
      <c r="J116" s="185"/>
      <c r="K116" s="185"/>
      <c r="L116" s="129"/>
      <c r="M116" s="185"/>
      <c r="N116" s="133"/>
      <c r="O116" s="129"/>
      <c r="P116" s="186"/>
      <c r="Q116" s="126"/>
    </row>
    <row r="117" spans="4:17" ht="2.25" customHeight="1" x14ac:dyDescent="0.25">
      <c r="D117" s="91" t="s">
        <v>126</v>
      </c>
      <c r="E117" s="86" t="s">
        <v>100</v>
      </c>
      <c r="F117" s="96"/>
      <c r="G117" s="40">
        <v>4483624</v>
      </c>
      <c r="H117" s="40"/>
      <c r="I117" s="59"/>
      <c r="J117" s="106"/>
      <c r="K117" s="106">
        <f>G117+J117</f>
        <v>4483624</v>
      </c>
      <c r="L117" s="40">
        <v>4483624</v>
      </c>
      <c r="M117" s="59"/>
      <c r="N117" s="61">
        <f>L117+M117</f>
        <v>4483624</v>
      </c>
      <c r="O117" s="40">
        <v>4483624</v>
      </c>
      <c r="P117" s="40"/>
      <c r="Q117" s="54">
        <f>O117+P117</f>
        <v>4483624</v>
      </c>
    </row>
    <row r="118" spans="4:17" ht="72" hidden="1" customHeight="1" x14ac:dyDescent="0.25">
      <c r="D118" s="97" t="s">
        <v>127</v>
      </c>
      <c r="E118" s="98" t="s">
        <v>33</v>
      </c>
      <c r="F118" s="96"/>
      <c r="G118" s="83">
        <v>38136648</v>
      </c>
      <c r="H118" s="62"/>
      <c r="I118" s="72"/>
      <c r="J118" s="110"/>
      <c r="K118" s="110">
        <f>G118+J118</f>
        <v>38136648</v>
      </c>
      <c r="L118" s="62">
        <v>2007192</v>
      </c>
      <c r="M118" s="71"/>
      <c r="N118" s="61">
        <f>L118+M118</f>
        <v>2007192</v>
      </c>
      <c r="O118" s="62">
        <v>2007192</v>
      </c>
      <c r="P118" s="40"/>
      <c r="Q118" s="54">
        <f>O118+P118</f>
        <v>2007192</v>
      </c>
    </row>
    <row r="119" spans="4:17" ht="20.25" hidden="1" customHeight="1" x14ac:dyDescent="0.25">
      <c r="D119" s="137" t="s">
        <v>137</v>
      </c>
      <c r="E119" s="151" t="s">
        <v>98</v>
      </c>
      <c r="F119" s="146">
        <v>1343978</v>
      </c>
      <c r="G119" s="128">
        <v>1698458</v>
      </c>
      <c r="H119" s="128"/>
      <c r="I119" s="154"/>
      <c r="J119" s="183"/>
      <c r="K119" s="183">
        <f>G119+J119</f>
        <v>1698458</v>
      </c>
      <c r="L119" s="128">
        <v>1713539</v>
      </c>
      <c r="M119" s="183"/>
      <c r="N119" s="131">
        <f>L119+M119</f>
        <v>1713539</v>
      </c>
      <c r="O119" s="128">
        <v>1779749</v>
      </c>
      <c r="P119" s="128"/>
      <c r="Q119" s="125">
        <f>O119+P119</f>
        <v>1779749</v>
      </c>
    </row>
    <row r="120" spans="4:17" ht="36.75" hidden="1" customHeight="1" x14ac:dyDescent="0.25">
      <c r="D120" s="138"/>
      <c r="E120" s="152"/>
      <c r="F120" s="147"/>
      <c r="G120" s="129"/>
      <c r="H120" s="129"/>
      <c r="I120" s="154"/>
      <c r="J120" s="184"/>
      <c r="K120" s="184"/>
      <c r="L120" s="129"/>
      <c r="M120" s="184"/>
      <c r="N120" s="132"/>
      <c r="O120" s="129"/>
      <c r="P120" s="129"/>
      <c r="Q120" s="126"/>
    </row>
    <row r="121" spans="4:17" ht="14.25" hidden="1" customHeight="1" x14ac:dyDescent="0.25">
      <c r="D121" s="138"/>
      <c r="E121" s="152"/>
      <c r="F121" s="147"/>
      <c r="G121" s="130"/>
      <c r="H121" s="129"/>
      <c r="I121" s="154"/>
      <c r="J121" s="185"/>
      <c r="K121" s="185"/>
      <c r="L121" s="130"/>
      <c r="M121" s="184"/>
      <c r="N121" s="132"/>
      <c r="O121" s="130"/>
      <c r="P121" s="130"/>
      <c r="Q121" s="127"/>
    </row>
    <row r="122" spans="4:17" ht="15" hidden="1" customHeight="1" x14ac:dyDescent="0.25">
      <c r="D122" s="139"/>
      <c r="E122" s="153"/>
      <c r="F122" s="148"/>
      <c r="G122" s="40"/>
      <c r="H122" s="73"/>
      <c r="I122" s="154"/>
      <c r="J122" s="106"/>
      <c r="K122" s="106"/>
      <c r="L122" s="40"/>
      <c r="M122" s="72"/>
      <c r="N122" s="133"/>
      <c r="O122" s="40"/>
      <c r="P122" s="40"/>
      <c r="Q122" s="21"/>
    </row>
    <row r="123" spans="4:17" ht="72.75" hidden="1" customHeight="1" x14ac:dyDescent="0.25">
      <c r="D123" s="94" t="s">
        <v>138</v>
      </c>
      <c r="E123" s="80" t="s">
        <v>94</v>
      </c>
      <c r="F123" s="39"/>
      <c r="G123" s="40">
        <v>13280</v>
      </c>
      <c r="H123" s="39"/>
      <c r="I123" s="59"/>
      <c r="J123" s="106"/>
      <c r="K123" s="106">
        <f>G123+J123</f>
        <v>13280</v>
      </c>
      <c r="L123" s="40">
        <v>13280</v>
      </c>
      <c r="M123" s="59"/>
      <c r="N123" s="61">
        <f>L123+M123</f>
        <v>13280</v>
      </c>
      <c r="O123" s="40">
        <v>116006</v>
      </c>
      <c r="P123" s="107"/>
      <c r="Q123" s="55">
        <f>O123+P123</f>
        <v>116006</v>
      </c>
    </row>
    <row r="124" spans="4:17" hidden="1" x14ac:dyDescent="0.25">
      <c r="D124" s="149" t="s">
        <v>125</v>
      </c>
      <c r="E124" s="151" t="s">
        <v>99</v>
      </c>
      <c r="F124" s="146">
        <v>418977.25</v>
      </c>
      <c r="G124" s="128">
        <v>252057.82</v>
      </c>
      <c r="H124" s="159"/>
      <c r="I124" s="158"/>
      <c r="J124" s="187"/>
      <c r="K124" s="187">
        <f>G124+J126</f>
        <v>252057.82</v>
      </c>
      <c r="L124" s="128">
        <v>262140.2</v>
      </c>
      <c r="M124" s="34"/>
      <c r="N124" s="134">
        <f t="shared" ref="N124" si="44">L124+M124</f>
        <v>262140.2</v>
      </c>
      <c r="O124" s="128">
        <v>272625.91999999998</v>
      </c>
      <c r="P124" s="128"/>
      <c r="Q124" s="125">
        <f>O124+P124</f>
        <v>272625.91999999998</v>
      </c>
    </row>
    <row r="125" spans="4:17" hidden="1" x14ac:dyDescent="0.25">
      <c r="D125" s="150"/>
      <c r="E125" s="152"/>
      <c r="F125" s="147"/>
      <c r="G125" s="129"/>
      <c r="H125" s="160"/>
      <c r="I125" s="158"/>
      <c r="J125" s="188"/>
      <c r="K125" s="188"/>
      <c r="L125" s="129"/>
      <c r="M125" s="35"/>
      <c r="N125" s="135"/>
      <c r="O125" s="129"/>
      <c r="P125" s="129"/>
      <c r="Q125" s="126"/>
    </row>
    <row r="126" spans="4:17" ht="14.25" hidden="1" customHeight="1" x14ac:dyDescent="0.25">
      <c r="D126" s="150"/>
      <c r="E126" s="152"/>
      <c r="F126" s="147"/>
      <c r="G126" s="129"/>
      <c r="H126" s="160"/>
      <c r="I126" s="158"/>
      <c r="J126" s="188"/>
      <c r="K126" s="188"/>
      <c r="L126" s="129"/>
      <c r="M126" s="35"/>
      <c r="N126" s="135"/>
      <c r="O126" s="129"/>
      <c r="P126" s="129"/>
      <c r="Q126" s="126"/>
    </row>
    <row r="127" spans="4:17" ht="21" hidden="1" customHeight="1" x14ac:dyDescent="0.25">
      <c r="D127" s="150"/>
      <c r="E127" s="153"/>
      <c r="F127" s="148"/>
      <c r="G127" s="130"/>
      <c r="H127" s="161"/>
      <c r="I127" s="158"/>
      <c r="J127" s="189"/>
      <c r="K127" s="189"/>
      <c r="L127" s="130"/>
      <c r="M127" s="36"/>
      <c r="N127" s="136"/>
      <c r="O127" s="130"/>
      <c r="P127" s="130"/>
      <c r="Q127" s="127"/>
    </row>
    <row r="128" spans="4:17" x14ac:dyDescent="0.25">
      <c r="D128" s="90" t="s">
        <v>128</v>
      </c>
      <c r="E128" s="88" t="s">
        <v>34</v>
      </c>
      <c r="F128" s="60" t="e">
        <f>F129+#REF!</f>
        <v>#REF!</v>
      </c>
      <c r="G128" s="60">
        <f>G129</f>
        <v>13015200</v>
      </c>
      <c r="H128" s="60">
        <f t="shared" ref="H128:K128" si="45">H129</f>
        <v>0</v>
      </c>
      <c r="I128" s="60">
        <f t="shared" si="45"/>
        <v>0</v>
      </c>
      <c r="J128" s="60">
        <f t="shared" si="45"/>
        <v>210000</v>
      </c>
      <c r="K128" s="60">
        <f t="shared" si="45"/>
        <v>13225200</v>
      </c>
      <c r="L128" s="20">
        <f t="shared" ref="L128:Q128" si="46">L129</f>
        <v>17740</v>
      </c>
      <c r="M128" s="20">
        <f t="shared" si="46"/>
        <v>0</v>
      </c>
      <c r="N128" s="20">
        <f t="shared" si="46"/>
        <v>17740</v>
      </c>
      <c r="O128" s="20">
        <f t="shared" si="46"/>
        <v>0</v>
      </c>
      <c r="P128" s="20">
        <f t="shared" si="46"/>
        <v>0</v>
      </c>
      <c r="Q128" s="20">
        <f t="shared" si="46"/>
        <v>0</v>
      </c>
    </row>
    <row r="129" spans="4:18" ht="90" x14ac:dyDescent="0.25">
      <c r="D129" s="91" t="s">
        <v>129</v>
      </c>
      <c r="E129" s="84" t="s">
        <v>35</v>
      </c>
      <c r="F129" s="82">
        <f>F131+F132+F133+F134</f>
        <v>6329050</v>
      </c>
      <c r="G129" s="82">
        <f>G130+G131+G132+G133+G134</f>
        <v>13015200</v>
      </c>
      <c r="H129" s="106">
        <f t="shared" ref="H129:K129" si="47">H130+H131+H132+H133+H134</f>
        <v>0</v>
      </c>
      <c r="I129" s="106">
        <f t="shared" si="47"/>
        <v>0</v>
      </c>
      <c r="J129" s="106">
        <f t="shared" si="47"/>
        <v>210000</v>
      </c>
      <c r="K129" s="106">
        <f t="shared" si="47"/>
        <v>13225200</v>
      </c>
      <c r="L129" s="56">
        <f t="shared" ref="L129:Q129" si="48">L130+L131+L132+L133+L134</f>
        <v>17740</v>
      </c>
      <c r="M129" s="113">
        <f t="shared" si="48"/>
        <v>0</v>
      </c>
      <c r="N129" s="113">
        <f t="shared" si="48"/>
        <v>17740</v>
      </c>
      <c r="O129" s="56">
        <f t="shared" si="48"/>
        <v>0</v>
      </c>
      <c r="P129" s="113">
        <f t="shared" si="48"/>
        <v>0</v>
      </c>
      <c r="Q129" s="113">
        <f t="shared" si="48"/>
        <v>0</v>
      </c>
    </row>
    <row r="130" spans="4:18" ht="120" hidden="1" x14ac:dyDescent="0.25">
      <c r="D130" s="57" t="s">
        <v>130</v>
      </c>
      <c r="E130" s="84" t="s">
        <v>159</v>
      </c>
      <c r="F130" s="81"/>
      <c r="G130" s="81">
        <v>6882020</v>
      </c>
      <c r="H130" s="56"/>
      <c r="I130" s="56"/>
      <c r="J130" s="104"/>
      <c r="K130" s="104">
        <f>G130+J130</f>
        <v>6882020</v>
      </c>
      <c r="L130" s="31"/>
      <c r="M130" s="56"/>
      <c r="N130" s="56"/>
      <c r="O130" s="31"/>
      <c r="P130" s="31"/>
      <c r="Q130" s="56"/>
    </row>
    <row r="131" spans="4:18" ht="92.25" hidden="1" customHeight="1" x14ac:dyDescent="0.25">
      <c r="D131" s="53" t="s">
        <v>130</v>
      </c>
      <c r="E131" s="27" t="s">
        <v>102</v>
      </c>
      <c r="F131" s="22">
        <v>1430000</v>
      </c>
      <c r="G131" s="39">
        <v>1430000</v>
      </c>
      <c r="H131" s="22"/>
      <c r="I131" s="23"/>
      <c r="J131" s="104"/>
      <c r="K131" s="104">
        <f t="shared" ref="K131:K134" si="49">G131+J131</f>
        <v>1430000</v>
      </c>
      <c r="L131" s="31"/>
      <c r="M131" s="32"/>
      <c r="N131" s="21"/>
      <c r="O131" s="31"/>
      <c r="P131" s="31"/>
      <c r="Q131" s="21"/>
    </row>
    <row r="132" spans="4:18" ht="93.75" customHeight="1" x14ac:dyDescent="0.25">
      <c r="D132" s="53" t="s">
        <v>130</v>
      </c>
      <c r="E132" s="29" t="s">
        <v>101</v>
      </c>
      <c r="F132" s="22">
        <v>4762000</v>
      </c>
      <c r="G132" s="39">
        <v>4570000</v>
      </c>
      <c r="H132" s="22"/>
      <c r="I132" s="28"/>
      <c r="J132" s="104">
        <v>210000</v>
      </c>
      <c r="K132" s="104">
        <f t="shared" si="49"/>
        <v>4780000</v>
      </c>
      <c r="L132" s="31"/>
      <c r="M132" s="32"/>
      <c r="N132" s="21"/>
      <c r="O132" s="31"/>
      <c r="P132" s="31"/>
      <c r="Q132" s="21"/>
    </row>
    <row r="133" spans="4:18" ht="60" hidden="1" x14ac:dyDescent="0.25">
      <c r="D133" s="53" t="s">
        <v>129</v>
      </c>
      <c r="E133" s="15" t="s">
        <v>83</v>
      </c>
      <c r="F133" s="22">
        <v>113970</v>
      </c>
      <c r="G133" s="39">
        <v>115440</v>
      </c>
      <c r="H133" s="39"/>
      <c r="I133" s="118"/>
      <c r="J133" s="118"/>
      <c r="K133" s="118">
        <f t="shared" si="49"/>
        <v>115440</v>
      </c>
      <c r="L133" s="31"/>
      <c r="M133" s="32"/>
      <c r="N133" s="21"/>
      <c r="O133" s="31"/>
      <c r="P133" s="31"/>
      <c r="Q133" s="21"/>
    </row>
    <row r="134" spans="4:18" ht="64.5" hidden="1" customHeight="1" x14ac:dyDescent="0.25">
      <c r="D134" s="53" t="s">
        <v>129</v>
      </c>
      <c r="E134" s="43" t="s">
        <v>108</v>
      </c>
      <c r="F134" s="22">
        <v>23080</v>
      </c>
      <c r="G134" s="39">
        <v>17740</v>
      </c>
      <c r="H134" s="39"/>
      <c r="I134" s="118"/>
      <c r="J134" s="118"/>
      <c r="K134" s="118">
        <f t="shared" si="49"/>
        <v>17740</v>
      </c>
      <c r="L134" s="39">
        <v>17740</v>
      </c>
      <c r="M134" s="44"/>
      <c r="N134" s="21">
        <f>L134+M134</f>
        <v>17740</v>
      </c>
      <c r="O134" s="31"/>
      <c r="P134" s="31"/>
      <c r="Q134" s="21"/>
    </row>
    <row r="135" spans="4:18" ht="64.5" customHeight="1" x14ac:dyDescent="0.25">
      <c r="D135" s="119" t="s">
        <v>185</v>
      </c>
      <c r="E135" s="84" t="s">
        <v>186</v>
      </c>
      <c r="F135" s="39"/>
      <c r="G135" s="39"/>
      <c r="H135" s="39"/>
      <c r="I135" s="118"/>
      <c r="J135" s="118">
        <v>42328.19</v>
      </c>
      <c r="K135" s="118">
        <f>G135+J135</f>
        <v>42328.19</v>
      </c>
      <c r="L135" s="39"/>
      <c r="M135" s="117"/>
      <c r="N135" s="21"/>
      <c r="O135" s="31"/>
      <c r="P135" s="31"/>
      <c r="Q135" s="21"/>
    </row>
    <row r="136" spans="4:18" x14ac:dyDescent="0.25">
      <c r="D136" s="10"/>
      <c r="E136" s="19" t="s">
        <v>36</v>
      </c>
      <c r="F136" s="14" t="e">
        <f>SUM(F7+F61+#REF!)</f>
        <v>#REF!</v>
      </c>
      <c r="G136" s="14">
        <f t="shared" ref="G136:Q136" si="50">SUM(G7+G61+G135)</f>
        <v>789556278.91999996</v>
      </c>
      <c r="H136" s="14" t="e">
        <f t="shared" si="50"/>
        <v>#REF!</v>
      </c>
      <c r="I136" s="14" t="e">
        <f t="shared" si="50"/>
        <v>#REF!</v>
      </c>
      <c r="J136" s="14">
        <f t="shared" si="50"/>
        <v>169950410.89000002</v>
      </c>
      <c r="K136" s="14">
        <f t="shared" si="50"/>
        <v>959506689.80999994</v>
      </c>
      <c r="L136" s="14">
        <f t="shared" si="50"/>
        <v>740297598.04999995</v>
      </c>
      <c r="M136" s="14">
        <f t="shared" si="50"/>
        <v>-114984000</v>
      </c>
      <c r="N136" s="14">
        <f t="shared" si="50"/>
        <v>625313598.04999995</v>
      </c>
      <c r="O136" s="14">
        <f t="shared" si="50"/>
        <v>621805117.72000003</v>
      </c>
      <c r="P136" s="14">
        <f t="shared" si="50"/>
        <v>5516000</v>
      </c>
      <c r="Q136" s="14">
        <f t="shared" si="50"/>
        <v>627321117.72000003</v>
      </c>
    </row>
    <row r="138" spans="4:18" ht="15.75" x14ac:dyDescent="0.25">
      <c r="E138" s="26"/>
      <c r="G138" s="41"/>
      <c r="I138" s="13"/>
      <c r="J138" s="13"/>
      <c r="K138" s="13"/>
      <c r="L138" s="13"/>
      <c r="M138" s="13"/>
    </row>
    <row r="139" spans="4:18" x14ac:dyDescent="0.25">
      <c r="G139" s="114"/>
      <c r="I139" s="11"/>
      <c r="J139" s="11"/>
      <c r="K139" s="11"/>
      <c r="L139" s="11"/>
      <c r="M139" s="11"/>
    </row>
    <row r="140" spans="4:18" x14ac:dyDescent="0.25">
      <c r="I140" s="11"/>
      <c r="J140" s="11"/>
      <c r="K140" s="11"/>
      <c r="L140" s="11"/>
      <c r="M140" s="11"/>
      <c r="R140" s="12"/>
    </row>
  </sheetData>
  <mergeCells count="137">
    <mergeCell ref="P124:P127"/>
    <mergeCell ref="K124:K127"/>
    <mergeCell ref="J124:J127"/>
    <mergeCell ref="Q111:Q113"/>
    <mergeCell ref="J114:J116"/>
    <mergeCell ref="K114:K116"/>
    <mergeCell ref="M114:M116"/>
    <mergeCell ref="N114:N116"/>
    <mergeCell ref="P114:P116"/>
    <mergeCell ref="Q114:Q116"/>
    <mergeCell ref="J119:J121"/>
    <mergeCell ref="K119:K121"/>
    <mergeCell ref="M119:M121"/>
    <mergeCell ref="P119:P121"/>
    <mergeCell ref="O119:O121"/>
    <mergeCell ref="L119:L121"/>
    <mergeCell ref="P102:P107"/>
    <mergeCell ref="J108:J110"/>
    <mergeCell ref="K108:K110"/>
    <mergeCell ref="M108:M110"/>
    <mergeCell ref="P108:P110"/>
    <mergeCell ref="J111:J113"/>
    <mergeCell ref="K111:K113"/>
    <mergeCell ref="M111:M113"/>
    <mergeCell ref="N111:N113"/>
    <mergeCell ref="P111:P113"/>
    <mergeCell ref="O108:O110"/>
    <mergeCell ref="L102:L107"/>
    <mergeCell ref="L108:L110"/>
    <mergeCell ref="J102:J107"/>
    <mergeCell ref="K102:K107"/>
    <mergeCell ref="M102:M107"/>
    <mergeCell ref="P86:P89"/>
    <mergeCell ref="J92:J96"/>
    <mergeCell ref="K92:K96"/>
    <mergeCell ref="M92:M96"/>
    <mergeCell ref="P92:P96"/>
    <mergeCell ref="J97:J99"/>
    <mergeCell ref="K97:K99"/>
    <mergeCell ref="M97:M99"/>
    <mergeCell ref="P97:P99"/>
    <mergeCell ref="L86:L90"/>
    <mergeCell ref="L92:L96"/>
    <mergeCell ref="L97:L101"/>
    <mergeCell ref="J86:J89"/>
    <mergeCell ref="K86:K89"/>
    <mergeCell ref="M86:M89"/>
    <mergeCell ref="Q40:Q41"/>
    <mergeCell ref="L40:L41"/>
    <mergeCell ref="O40:O41"/>
    <mergeCell ref="E40:E41"/>
    <mergeCell ref="I40:I41"/>
    <mergeCell ref="P40:P41"/>
    <mergeCell ref="F40:F41"/>
    <mergeCell ref="L2:P2"/>
    <mergeCell ref="D40:D41"/>
    <mergeCell ref="D4:O4"/>
    <mergeCell ref="E1:O1"/>
    <mergeCell ref="E3:O3"/>
    <mergeCell ref="N40:N41"/>
    <mergeCell ref="G40:G41"/>
    <mergeCell ref="H40:H41"/>
    <mergeCell ref="M40:M41"/>
    <mergeCell ref="K40:K41"/>
    <mergeCell ref="J40:J41"/>
    <mergeCell ref="D86:D90"/>
    <mergeCell ref="D102:D107"/>
    <mergeCell ref="E102:E107"/>
    <mergeCell ref="I102:I107"/>
    <mergeCell ref="F102:F107"/>
    <mergeCell ref="D92:D96"/>
    <mergeCell ref="D97:D101"/>
    <mergeCell ref="G102:G107"/>
    <mergeCell ref="G86:G90"/>
    <mergeCell ref="G92:G96"/>
    <mergeCell ref="E86:E90"/>
    <mergeCell ref="I86:I90"/>
    <mergeCell ref="E97:E101"/>
    <mergeCell ref="I97:I101"/>
    <mergeCell ref="H92:H96"/>
    <mergeCell ref="E92:E96"/>
    <mergeCell ref="I92:I96"/>
    <mergeCell ref="H97:H101"/>
    <mergeCell ref="G97:G101"/>
    <mergeCell ref="H102:H107"/>
    <mergeCell ref="F86:F90"/>
    <mergeCell ref="F92:F96"/>
    <mergeCell ref="F97:F101"/>
    <mergeCell ref="H86:H90"/>
    <mergeCell ref="D119:D122"/>
    <mergeCell ref="D108:D110"/>
    <mergeCell ref="E108:E110"/>
    <mergeCell ref="F124:F127"/>
    <mergeCell ref="D124:D127"/>
    <mergeCell ref="E124:E127"/>
    <mergeCell ref="E119:E122"/>
    <mergeCell ref="I119:I122"/>
    <mergeCell ref="G108:G110"/>
    <mergeCell ref="G119:G121"/>
    <mergeCell ref="H108:H110"/>
    <mergeCell ref="H119:H121"/>
    <mergeCell ref="D111:D113"/>
    <mergeCell ref="D114:D116"/>
    <mergeCell ref="I108:I110"/>
    <mergeCell ref="F119:F122"/>
    <mergeCell ref="F108:F110"/>
    <mergeCell ref="G114:G116"/>
    <mergeCell ref="G111:G113"/>
    <mergeCell ref="E114:E116"/>
    <mergeCell ref="E111:E113"/>
    <mergeCell ref="I124:I127"/>
    <mergeCell ref="G124:G127"/>
    <mergeCell ref="H124:H127"/>
    <mergeCell ref="Q102:Q107"/>
    <mergeCell ref="Q108:Q110"/>
    <mergeCell ref="Q119:Q121"/>
    <mergeCell ref="Q124:Q127"/>
    <mergeCell ref="Q86:Q90"/>
    <mergeCell ref="Q92:Q96"/>
    <mergeCell ref="Q97:Q101"/>
    <mergeCell ref="L124:L127"/>
    <mergeCell ref="O114:O116"/>
    <mergeCell ref="L114:L116"/>
    <mergeCell ref="O111:O113"/>
    <mergeCell ref="L111:L113"/>
    <mergeCell ref="O124:O127"/>
    <mergeCell ref="N102:N107"/>
    <mergeCell ref="N108:N110"/>
    <mergeCell ref="N119:N122"/>
    <mergeCell ref="N124:N127"/>
    <mergeCell ref="N92:N96"/>
    <mergeCell ref="N97:N101"/>
    <mergeCell ref="N86:N90"/>
    <mergeCell ref="O86:O90"/>
    <mergeCell ref="O92:O96"/>
    <mergeCell ref="O97:O101"/>
    <mergeCell ref="O102:O107"/>
  </mergeCells>
  <pageMargins left="0.70866141732283472" right="0.15748031496062992" top="0.15748031496062992" bottom="0.27559055118110237" header="0.31496062992125984" footer="0.19685039370078741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2020-02-18T09:05:26Z</cp:lastPrinted>
  <dcterms:created xsi:type="dcterms:W3CDTF">2014-07-07T05:57:34Z</dcterms:created>
  <dcterms:modified xsi:type="dcterms:W3CDTF">2020-02-18T14:22:19Z</dcterms:modified>
</cp:coreProperties>
</file>